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480" windowHeight="7185" activeTab="1"/>
  </bookViews>
  <sheets>
    <sheet name="الثاني الثانوي" sheetId="4" r:id="rId1"/>
    <sheet name="الاول الثانوي" sheetId="3" r:id="rId2"/>
    <sheet name="الاساسي" sheetId="1" r:id="rId3"/>
    <sheet name="بيانات الاول الثانوي" sheetId="5" r:id="rId4"/>
    <sheet name="بيانات الثاني الثانوي" sheetId="6" r:id="rId5"/>
  </sheets>
  <externalReferences>
    <externalReference r:id="rId6"/>
  </externalReferences>
  <definedNames>
    <definedName name="بيانات">'بيانات الاول الثانوي'!$A$8:$BT$500</definedName>
    <definedName name="بيانات1">'بيانات الثاني الثانوي'!$A$8:$BT$500</definedName>
    <definedName name="مرجع1">'بيانات الاول الثانوي'!$A$8:$A$500</definedName>
    <definedName name="مرجع2">'بيانات الثاني الثانوي'!$A$8:$A$500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1" i="4"/>
  <c r="BE8" i="6"/>
  <c r="A18" i="4"/>
  <c r="AO18" s="1"/>
  <c r="BK1"/>
  <c r="BL5"/>
  <c r="BL2"/>
  <c r="A19"/>
  <c r="BL1"/>
  <c r="BA11" i="3"/>
  <c r="BL1"/>
  <c r="A1" i="6"/>
  <c r="BK1" i="3"/>
  <c r="A1" i="5"/>
  <c r="A18" i="3"/>
  <c r="BD18" s="1"/>
  <c r="BL2"/>
  <c r="BL5" s="1"/>
  <c r="BQ11"/>
  <c r="BQ12" s="1"/>
  <c r="B19" i="4" l="1"/>
  <c r="C19"/>
  <c r="D19"/>
  <c r="E19"/>
  <c r="F19"/>
  <c r="H19"/>
  <c r="I19"/>
  <c r="J19"/>
  <c r="K19"/>
  <c r="M19"/>
  <c r="N19"/>
  <c r="O19"/>
  <c r="P19"/>
  <c r="R19"/>
  <c r="S19"/>
  <c r="T19"/>
  <c r="U19"/>
  <c r="W19"/>
  <c r="X19"/>
  <c r="Y19"/>
  <c r="Z19"/>
  <c r="AB19"/>
  <c r="AC19"/>
  <c r="AD19"/>
  <c r="AE19"/>
  <c r="AG19"/>
  <c r="AH19"/>
  <c r="AI19"/>
  <c r="AJ19"/>
  <c r="AL19"/>
  <c r="AM19"/>
  <c r="AN19"/>
  <c r="AO19"/>
  <c r="A20"/>
  <c r="B18"/>
  <c r="C18"/>
  <c r="D18"/>
  <c r="E18"/>
  <c r="F18"/>
  <c r="H18"/>
  <c r="I18"/>
  <c r="J18"/>
  <c r="K18"/>
  <c r="M18"/>
  <c r="N18"/>
  <c r="O18"/>
  <c r="P18"/>
  <c r="R18"/>
  <c r="S18"/>
  <c r="T18"/>
  <c r="U18"/>
  <c r="W18"/>
  <c r="X18"/>
  <c r="Y18"/>
  <c r="Z18"/>
  <c r="AB18"/>
  <c r="AC18"/>
  <c r="AD18"/>
  <c r="AE18"/>
  <c r="AG18"/>
  <c r="AH18"/>
  <c r="AI18"/>
  <c r="AJ18"/>
  <c r="AL18"/>
  <c r="AM18"/>
  <c r="AN18"/>
  <c r="A19" i="3"/>
  <c r="B18"/>
  <c r="C18"/>
  <c r="D18"/>
  <c r="E18"/>
  <c r="F18"/>
  <c r="H18"/>
  <c r="I18"/>
  <c r="J18"/>
  <c r="K18"/>
  <c r="M18"/>
  <c r="N18"/>
  <c r="O18"/>
  <c r="P18"/>
  <c r="R18"/>
  <c r="S18"/>
  <c r="T18"/>
  <c r="U18"/>
  <c r="W18"/>
  <c r="X18"/>
  <c r="Y18"/>
  <c r="Z18"/>
  <c r="AB18"/>
  <c r="AC18"/>
  <c r="AD18"/>
  <c r="AE18"/>
  <c r="AG18"/>
  <c r="AH18"/>
  <c r="AI18"/>
  <c r="AJ18"/>
  <c r="AL18"/>
  <c r="AM18"/>
  <c r="AN18"/>
  <c r="AO18"/>
  <c r="AQ18"/>
  <c r="AR18"/>
  <c r="AS18"/>
  <c r="AT18"/>
  <c r="AV18"/>
  <c r="AW18"/>
  <c r="AX18"/>
  <c r="AY18"/>
  <c r="BA18"/>
  <c r="BB18"/>
  <c r="BC18"/>
  <c r="BT157" i="5"/>
  <c r="BE9" i="6"/>
  <c r="BE10"/>
  <c r="BE11"/>
  <c r="BE12"/>
  <c r="BE13"/>
  <c r="BE14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6"/>
  <c r="BE129"/>
  <c r="BE130"/>
  <c r="BE131"/>
  <c r="BE132"/>
  <c r="BE133"/>
  <c r="BE134"/>
  <c r="BT152" i="5"/>
  <c r="BT9"/>
  <c r="BT10"/>
  <c r="BT11"/>
  <c r="BT12"/>
  <c r="BT13"/>
  <c r="BT14"/>
  <c r="BT15"/>
  <c r="BT16"/>
  <c r="BT17"/>
  <c r="BT18"/>
  <c r="BT19"/>
  <c r="BT20"/>
  <c r="BT21"/>
  <c r="BT22"/>
  <c r="BT23"/>
  <c r="BT24"/>
  <c r="BT25"/>
  <c r="BT26"/>
  <c r="BT27"/>
  <c r="BT28"/>
  <c r="BT29"/>
  <c r="BT30"/>
  <c r="BT31"/>
  <c r="BT32"/>
  <c r="BT33"/>
  <c r="BT34"/>
  <c r="BT35"/>
  <c r="BT36"/>
  <c r="BT37"/>
  <c r="BT38"/>
  <c r="BT39"/>
  <c r="BT40"/>
  <c r="BT41"/>
  <c r="BT42"/>
  <c r="BT43"/>
  <c r="BT44"/>
  <c r="BT45"/>
  <c r="BT46"/>
  <c r="BT47"/>
  <c r="BT48"/>
  <c r="BT49"/>
  <c r="BT50"/>
  <c r="BT51"/>
  <c r="BT52"/>
  <c r="BT53"/>
  <c r="BT54"/>
  <c r="BT55"/>
  <c r="BT56"/>
  <c r="BT57"/>
  <c r="BT58"/>
  <c r="BT59"/>
  <c r="BT60"/>
  <c r="BT61"/>
  <c r="BT62"/>
  <c r="BT63"/>
  <c r="BT64"/>
  <c r="BT65"/>
  <c r="BT66"/>
  <c r="BT67"/>
  <c r="BT68"/>
  <c r="BT69"/>
  <c r="BT70"/>
  <c r="BT71"/>
  <c r="BT72"/>
  <c r="BT73"/>
  <c r="BT74"/>
  <c r="BT75"/>
  <c r="BT76"/>
  <c r="BT77"/>
  <c r="BT78"/>
  <c r="BT79"/>
  <c r="BT80"/>
  <c r="BT81"/>
  <c r="BT82"/>
  <c r="BT83"/>
  <c r="BT84"/>
  <c r="BT85"/>
  <c r="BT86"/>
  <c r="BT87"/>
  <c r="BT88"/>
  <c r="BT89"/>
  <c r="BT90"/>
  <c r="BT91"/>
  <c r="BT92"/>
  <c r="BT93"/>
  <c r="BT94"/>
  <c r="BT95"/>
  <c r="BT96"/>
  <c r="BT97"/>
  <c r="BT98"/>
  <c r="BT99"/>
  <c r="BT100"/>
  <c r="BT101"/>
  <c r="BT102"/>
  <c r="BT103"/>
  <c r="BT104"/>
  <c r="BT105"/>
  <c r="BT106"/>
  <c r="BT107"/>
  <c r="BT108"/>
  <c r="BT109"/>
  <c r="BT110"/>
  <c r="BT111"/>
  <c r="BT112"/>
  <c r="BT113"/>
  <c r="BT114"/>
  <c r="BT115"/>
  <c r="BT116"/>
  <c r="BT117"/>
  <c r="BT118"/>
  <c r="BT119"/>
  <c r="BT120"/>
  <c r="BT121"/>
  <c r="BT122"/>
  <c r="BT123"/>
  <c r="BT124"/>
  <c r="BT125"/>
  <c r="BT126"/>
  <c r="BT127"/>
  <c r="BT128"/>
  <c r="BT129"/>
  <c r="BT130"/>
  <c r="BT131"/>
  <c r="BT132"/>
  <c r="BT133"/>
  <c r="BT134"/>
  <c r="BT135"/>
  <c r="BT136"/>
  <c r="BT137"/>
  <c r="BT138"/>
  <c r="BT139"/>
  <c r="BT140"/>
  <c r="BT141"/>
  <c r="BT142"/>
  <c r="BT143"/>
  <c r="BT144"/>
  <c r="BT145"/>
  <c r="BT146"/>
  <c r="BT147"/>
  <c r="BT148"/>
  <c r="BT149"/>
  <c r="BT150"/>
  <c r="BT151"/>
  <c r="BT153"/>
  <c r="BT154"/>
  <c r="BT155"/>
  <c r="BT156"/>
  <c r="BT8"/>
  <c r="AM18" i="1"/>
  <c r="T134" i="6"/>
  <c r="Y134"/>
  <c r="AD134"/>
  <c r="AI134"/>
  <c r="AN134"/>
  <c r="AS134"/>
  <c r="AX134"/>
  <c r="BC134"/>
  <c r="BC133"/>
  <c r="BD133" s="1"/>
  <c r="AX133"/>
  <c r="AS133"/>
  <c r="AN133"/>
  <c r="AI133"/>
  <c r="AD133"/>
  <c r="Y133"/>
  <c r="T133"/>
  <c r="BC68"/>
  <c r="BD68" s="1"/>
  <c r="AX68"/>
  <c r="AS68"/>
  <c r="AN68"/>
  <c r="AI68"/>
  <c r="AD68"/>
  <c r="Y68"/>
  <c r="T68"/>
  <c r="BC67"/>
  <c r="AX67"/>
  <c r="AS67"/>
  <c r="AN67"/>
  <c r="AI67"/>
  <c r="AD67"/>
  <c r="Y67"/>
  <c r="T67"/>
  <c r="BC66"/>
  <c r="BD66" s="1"/>
  <c r="AX66"/>
  <c r="AS66"/>
  <c r="AN66"/>
  <c r="AI66"/>
  <c r="AD66"/>
  <c r="Y66"/>
  <c r="T66"/>
  <c r="BC65"/>
  <c r="AX65"/>
  <c r="AS65"/>
  <c r="AN65"/>
  <c r="BD65" s="1"/>
  <c r="AI65"/>
  <c r="AD65"/>
  <c r="Y65"/>
  <c r="T65"/>
  <c r="BC64"/>
  <c r="AX64"/>
  <c r="AS64"/>
  <c r="AN64"/>
  <c r="AI64"/>
  <c r="AD64"/>
  <c r="Y64"/>
  <c r="T64"/>
  <c r="BC63"/>
  <c r="AX63"/>
  <c r="AS63"/>
  <c r="AN63"/>
  <c r="AI63"/>
  <c r="AD63"/>
  <c r="Y63"/>
  <c r="T63"/>
  <c r="BC62"/>
  <c r="AX62"/>
  <c r="AS62"/>
  <c r="AN62"/>
  <c r="AI62"/>
  <c r="AD62"/>
  <c r="Y62"/>
  <c r="T62"/>
  <c r="BC61"/>
  <c r="AX61"/>
  <c r="AS61"/>
  <c r="AN61"/>
  <c r="AI61"/>
  <c r="AD61"/>
  <c r="Y61"/>
  <c r="T61"/>
  <c r="BC60"/>
  <c r="AX60"/>
  <c r="AS60"/>
  <c r="AN60"/>
  <c r="AI60"/>
  <c r="AD60"/>
  <c r="Y60"/>
  <c r="T60"/>
  <c r="BC59"/>
  <c r="AX59"/>
  <c r="AS59"/>
  <c r="AN59"/>
  <c r="AI59"/>
  <c r="AD59"/>
  <c r="Y59"/>
  <c r="T59"/>
  <c r="BC58"/>
  <c r="AX58"/>
  <c r="AS58"/>
  <c r="AN58"/>
  <c r="AI58"/>
  <c r="AD58"/>
  <c r="Y58"/>
  <c r="T58"/>
  <c r="BC57"/>
  <c r="AX57"/>
  <c r="AS57"/>
  <c r="AN57"/>
  <c r="AI57"/>
  <c r="AD57"/>
  <c r="Y57"/>
  <c r="T57"/>
  <c r="BC56"/>
  <c r="AX56"/>
  <c r="AS56"/>
  <c r="AN56"/>
  <c r="AI56"/>
  <c r="AD56"/>
  <c r="Y56"/>
  <c r="T56"/>
  <c r="BC55"/>
  <c r="AX55"/>
  <c r="AS55"/>
  <c r="AN55"/>
  <c r="AI55"/>
  <c r="AD55"/>
  <c r="Y55"/>
  <c r="T55"/>
  <c r="BC54"/>
  <c r="AX54"/>
  <c r="AS54"/>
  <c r="AN54"/>
  <c r="AI54"/>
  <c r="AD54"/>
  <c r="Y54"/>
  <c r="T54"/>
  <c r="BC53"/>
  <c r="AX53"/>
  <c r="AS53"/>
  <c r="AN53"/>
  <c r="AI53"/>
  <c r="AD53"/>
  <c r="Y53"/>
  <c r="T53"/>
  <c r="BC52"/>
  <c r="AX52"/>
  <c r="AS52"/>
  <c r="AN52"/>
  <c r="AI52"/>
  <c r="AD52"/>
  <c r="Y52"/>
  <c r="T52"/>
  <c r="BC51"/>
  <c r="AX51"/>
  <c r="AS51"/>
  <c r="AN51"/>
  <c r="AI51"/>
  <c r="AD51"/>
  <c r="Y51"/>
  <c r="T51"/>
  <c r="BC50"/>
  <c r="AX50"/>
  <c r="AS50"/>
  <c r="AN50"/>
  <c r="AI50"/>
  <c r="AD50"/>
  <c r="Y50"/>
  <c r="T50"/>
  <c r="BC49"/>
  <c r="AX49"/>
  <c r="AS49"/>
  <c r="AN49"/>
  <c r="BD49" s="1"/>
  <c r="AI49"/>
  <c r="AD49"/>
  <c r="Y49"/>
  <c r="T49"/>
  <c r="BC48"/>
  <c r="AX48"/>
  <c r="AS48"/>
  <c r="AN48"/>
  <c r="AI48"/>
  <c r="AD48"/>
  <c r="Y48"/>
  <c r="T48"/>
  <c r="BC47"/>
  <c r="AX47"/>
  <c r="AS47"/>
  <c r="AN47"/>
  <c r="AI47"/>
  <c r="AD47"/>
  <c r="Y47"/>
  <c r="T47"/>
  <c r="BC46"/>
  <c r="AX46"/>
  <c r="AS46"/>
  <c r="AN46"/>
  <c r="AI46"/>
  <c r="AD46"/>
  <c r="Y46"/>
  <c r="T46"/>
  <c r="BC45"/>
  <c r="AX45"/>
  <c r="AS45"/>
  <c r="AN45"/>
  <c r="AI45"/>
  <c r="AD45"/>
  <c r="Y45"/>
  <c r="T45"/>
  <c r="BC44"/>
  <c r="AX44"/>
  <c r="AS44"/>
  <c r="AN44"/>
  <c r="AI44"/>
  <c r="AD44"/>
  <c r="Y44"/>
  <c r="T44"/>
  <c r="BC43"/>
  <c r="AX43"/>
  <c r="AS43"/>
  <c r="AN43"/>
  <c r="AI43"/>
  <c r="AD43"/>
  <c r="Y43"/>
  <c r="T43"/>
  <c r="BC42"/>
  <c r="AX42"/>
  <c r="AS42"/>
  <c r="AN42"/>
  <c r="AI42"/>
  <c r="AD42"/>
  <c r="Y42"/>
  <c r="T42"/>
  <c r="BC41"/>
  <c r="AX41"/>
  <c r="AS41"/>
  <c r="AN41"/>
  <c r="AI41"/>
  <c r="AD41"/>
  <c r="Y41"/>
  <c r="T41"/>
  <c r="BC40"/>
  <c r="AX40"/>
  <c r="AS40"/>
  <c r="AN40"/>
  <c r="AI40"/>
  <c r="AD40"/>
  <c r="Y40"/>
  <c r="T40"/>
  <c r="BC39"/>
  <c r="AX39"/>
  <c r="AS39"/>
  <c r="AN39"/>
  <c r="AI39"/>
  <c r="AD39"/>
  <c r="Y39"/>
  <c r="T39"/>
  <c r="BC38"/>
  <c r="AX38"/>
  <c r="AS38"/>
  <c r="AN38"/>
  <c r="AI38"/>
  <c r="AD38"/>
  <c r="Y38"/>
  <c r="T38"/>
  <c r="BC100"/>
  <c r="AX100"/>
  <c r="AS100"/>
  <c r="AN100"/>
  <c r="AI100"/>
  <c r="AD100"/>
  <c r="Y100"/>
  <c r="T100"/>
  <c r="BC99"/>
  <c r="AX99"/>
  <c r="AS99"/>
  <c r="AN99"/>
  <c r="AI99"/>
  <c r="AD99"/>
  <c r="Y99"/>
  <c r="T99"/>
  <c r="BC98"/>
  <c r="AX98"/>
  <c r="AS98"/>
  <c r="AN98"/>
  <c r="AI98"/>
  <c r="AD98"/>
  <c r="Y98"/>
  <c r="T98"/>
  <c r="BC97"/>
  <c r="AX97"/>
  <c r="AS97"/>
  <c r="AN97"/>
  <c r="AI97"/>
  <c r="AD97"/>
  <c r="Y97"/>
  <c r="T97"/>
  <c r="BC96"/>
  <c r="AX96"/>
  <c r="AS96"/>
  <c r="AN96"/>
  <c r="AI96"/>
  <c r="AD96"/>
  <c r="Y96"/>
  <c r="T96"/>
  <c r="BC95"/>
  <c r="AX95"/>
  <c r="AS95"/>
  <c r="AN95"/>
  <c r="AI95"/>
  <c r="AD95"/>
  <c r="Y95"/>
  <c r="T95"/>
  <c r="BC94"/>
  <c r="AX94"/>
  <c r="AS94"/>
  <c r="AN94"/>
  <c r="AI94"/>
  <c r="AD94"/>
  <c r="Y94"/>
  <c r="T94"/>
  <c r="BC93"/>
  <c r="AX93"/>
  <c r="AS93"/>
  <c r="AN93"/>
  <c r="AI93"/>
  <c r="AD93"/>
  <c r="Y93"/>
  <c r="T93"/>
  <c r="BC92"/>
  <c r="AX92"/>
  <c r="AS92"/>
  <c r="AN92"/>
  <c r="AI92"/>
  <c r="AD92"/>
  <c r="Y92"/>
  <c r="T92"/>
  <c r="BC91"/>
  <c r="AX91"/>
  <c r="AS91"/>
  <c r="AN91"/>
  <c r="AI91"/>
  <c r="AD91"/>
  <c r="Y91"/>
  <c r="T91"/>
  <c r="BC90"/>
  <c r="BD90" s="1"/>
  <c r="AX90"/>
  <c r="AS90"/>
  <c r="AN90"/>
  <c r="AI90"/>
  <c r="AD90"/>
  <c r="Y90"/>
  <c r="T90"/>
  <c r="BC89"/>
  <c r="AX89"/>
  <c r="AS89"/>
  <c r="AN89"/>
  <c r="AI89"/>
  <c r="AD89"/>
  <c r="Y89"/>
  <c r="T89"/>
  <c r="BC88"/>
  <c r="AX88"/>
  <c r="AS88"/>
  <c r="AN88"/>
  <c r="AI88"/>
  <c r="AD88"/>
  <c r="Y88"/>
  <c r="T88"/>
  <c r="BC87"/>
  <c r="AX87"/>
  <c r="AS87"/>
  <c r="AN87"/>
  <c r="AI87"/>
  <c r="AD87"/>
  <c r="Y87"/>
  <c r="T87"/>
  <c r="BC86"/>
  <c r="AX86"/>
  <c r="AS86"/>
  <c r="BD86" s="1"/>
  <c r="AN86"/>
  <c r="AI86"/>
  <c r="AD86"/>
  <c r="Y86"/>
  <c r="T86"/>
  <c r="BC85"/>
  <c r="AX85"/>
  <c r="AS85"/>
  <c r="AN85"/>
  <c r="AI85"/>
  <c r="AD85"/>
  <c r="Y85"/>
  <c r="T85"/>
  <c r="BC84"/>
  <c r="AX84"/>
  <c r="AS84"/>
  <c r="AN84"/>
  <c r="AI84"/>
  <c r="AD84"/>
  <c r="Y84"/>
  <c r="T84"/>
  <c r="BC83"/>
  <c r="AX83"/>
  <c r="AS83"/>
  <c r="AN83"/>
  <c r="AI83"/>
  <c r="AD83"/>
  <c r="Y83"/>
  <c r="T83"/>
  <c r="BC82"/>
  <c r="AX82"/>
  <c r="AS82"/>
  <c r="AN82"/>
  <c r="AI82"/>
  <c r="AD82"/>
  <c r="Y82"/>
  <c r="T82"/>
  <c r="BC81"/>
  <c r="AX81"/>
  <c r="AS81"/>
  <c r="AN81"/>
  <c r="AI81"/>
  <c r="AD81"/>
  <c r="Y81"/>
  <c r="T81"/>
  <c r="BC80"/>
  <c r="AX80"/>
  <c r="AS80"/>
  <c r="AN80"/>
  <c r="AI80"/>
  <c r="AD80"/>
  <c r="Y80"/>
  <c r="T80"/>
  <c r="BC79"/>
  <c r="AX79"/>
  <c r="AS79"/>
  <c r="AN79"/>
  <c r="AI79"/>
  <c r="AD79"/>
  <c r="Y79"/>
  <c r="T79"/>
  <c r="BC78"/>
  <c r="AX78"/>
  <c r="AS78"/>
  <c r="AN78"/>
  <c r="AI78"/>
  <c r="AD78"/>
  <c r="Y78"/>
  <c r="T78"/>
  <c r="BC77"/>
  <c r="AX77"/>
  <c r="AS77"/>
  <c r="AN77"/>
  <c r="AI77"/>
  <c r="AD77"/>
  <c r="Y77"/>
  <c r="T77"/>
  <c r="BC76"/>
  <c r="AX76"/>
  <c r="AS76"/>
  <c r="AN76"/>
  <c r="AI76"/>
  <c r="AD76"/>
  <c r="Y76"/>
  <c r="T76"/>
  <c r="BC75"/>
  <c r="AX75"/>
  <c r="AS75"/>
  <c r="AN75"/>
  <c r="AI75"/>
  <c r="AD75"/>
  <c r="Y75"/>
  <c r="T75"/>
  <c r="BC74"/>
  <c r="AX74"/>
  <c r="AS74"/>
  <c r="AN74"/>
  <c r="AI74"/>
  <c r="AD74"/>
  <c r="Y74"/>
  <c r="T74"/>
  <c r="BC73"/>
  <c r="AX73"/>
  <c r="AS73"/>
  <c r="AN73"/>
  <c r="AI73"/>
  <c r="AD73"/>
  <c r="Y73"/>
  <c r="T73"/>
  <c r="BC72"/>
  <c r="AX72"/>
  <c r="AS72"/>
  <c r="AN72"/>
  <c r="AI72"/>
  <c r="AD72"/>
  <c r="Y72"/>
  <c r="T72"/>
  <c r="BC71"/>
  <c r="AX71"/>
  <c r="AS71"/>
  <c r="AN71"/>
  <c r="AI71"/>
  <c r="AD71"/>
  <c r="Y71"/>
  <c r="T71"/>
  <c r="BC70"/>
  <c r="AX70"/>
  <c r="AS70"/>
  <c r="AN70"/>
  <c r="AI70"/>
  <c r="AD70"/>
  <c r="Y70"/>
  <c r="T70"/>
  <c r="BC132"/>
  <c r="AX132"/>
  <c r="AS132"/>
  <c r="AN132"/>
  <c r="AI132"/>
  <c r="AD132"/>
  <c r="Y132"/>
  <c r="T132"/>
  <c r="BC131"/>
  <c r="AX131"/>
  <c r="AS131"/>
  <c r="AN131"/>
  <c r="AI131"/>
  <c r="AD131"/>
  <c r="Y131"/>
  <c r="T131"/>
  <c r="BC130"/>
  <c r="AX130"/>
  <c r="AS130"/>
  <c r="AN130"/>
  <c r="AI130"/>
  <c r="AD130"/>
  <c r="Y130"/>
  <c r="T130"/>
  <c r="BC129"/>
  <c r="AX129"/>
  <c r="AS129"/>
  <c r="AN129"/>
  <c r="AI129"/>
  <c r="AD129"/>
  <c r="Y129"/>
  <c r="T129"/>
  <c r="BC128"/>
  <c r="BE128" s="1"/>
  <c r="AX128"/>
  <c r="AS128"/>
  <c r="AN128"/>
  <c r="AI128"/>
  <c r="AD128"/>
  <c r="Y128"/>
  <c r="T128"/>
  <c r="BC127"/>
  <c r="BE127" s="1"/>
  <c r="AX127"/>
  <c r="AS127"/>
  <c r="AN127"/>
  <c r="AI127"/>
  <c r="AD127"/>
  <c r="Y127"/>
  <c r="T127"/>
  <c r="BC126"/>
  <c r="AX126"/>
  <c r="AS126"/>
  <c r="AN126"/>
  <c r="AI126"/>
  <c r="AD126"/>
  <c r="Y126"/>
  <c r="T126"/>
  <c r="BC125"/>
  <c r="AX125"/>
  <c r="AS125"/>
  <c r="AN125"/>
  <c r="AI125"/>
  <c r="AD125"/>
  <c r="Y125"/>
  <c r="T125"/>
  <c r="BC124"/>
  <c r="BE124" s="1"/>
  <c r="AX124"/>
  <c r="AS124"/>
  <c r="AN124"/>
  <c r="AI124"/>
  <c r="AD124"/>
  <c r="Y124"/>
  <c r="T124"/>
  <c r="BC123"/>
  <c r="AX123"/>
  <c r="AS123"/>
  <c r="AN123"/>
  <c r="AI123"/>
  <c r="AD123"/>
  <c r="Y123"/>
  <c r="T123"/>
  <c r="BC122"/>
  <c r="AX122"/>
  <c r="AS122"/>
  <c r="AN122"/>
  <c r="AI122"/>
  <c r="AD122"/>
  <c r="Y122"/>
  <c r="T122"/>
  <c r="BC121"/>
  <c r="AX121"/>
  <c r="AS121"/>
  <c r="AN121"/>
  <c r="AI121"/>
  <c r="AD121"/>
  <c r="Y121"/>
  <c r="T121"/>
  <c r="BC120"/>
  <c r="AX120"/>
  <c r="AS120"/>
  <c r="AN120"/>
  <c r="AI120"/>
  <c r="AD120"/>
  <c r="Y120"/>
  <c r="T120"/>
  <c r="BC119"/>
  <c r="AX119"/>
  <c r="AS119"/>
  <c r="AN119"/>
  <c r="AI119"/>
  <c r="AD119"/>
  <c r="Y119"/>
  <c r="T119"/>
  <c r="BC118"/>
  <c r="AX118"/>
  <c r="AS118"/>
  <c r="AN118"/>
  <c r="AI118"/>
  <c r="AD118"/>
  <c r="Y118"/>
  <c r="T118"/>
  <c r="BC117"/>
  <c r="AX117"/>
  <c r="AS117"/>
  <c r="AN117"/>
  <c r="AI117"/>
  <c r="AD117"/>
  <c r="Y117"/>
  <c r="T117"/>
  <c r="BC116"/>
  <c r="AX116"/>
  <c r="AS116"/>
  <c r="AN116"/>
  <c r="AI116"/>
  <c r="AD116"/>
  <c r="Y116"/>
  <c r="T116"/>
  <c r="BC115"/>
  <c r="AX115"/>
  <c r="AS115"/>
  <c r="AN115"/>
  <c r="AI115"/>
  <c r="AD115"/>
  <c r="Y115"/>
  <c r="T115"/>
  <c r="BC114"/>
  <c r="AX114"/>
  <c r="AS114"/>
  <c r="AN114"/>
  <c r="AI114"/>
  <c r="AD114"/>
  <c r="Y114"/>
  <c r="T114"/>
  <c r="BC113"/>
  <c r="AX113"/>
  <c r="AS113"/>
  <c r="AN113"/>
  <c r="AI113"/>
  <c r="AD113"/>
  <c r="Y113"/>
  <c r="T113"/>
  <c r="BC112"/>
  <c r="AX112"/>
  <c r="AS112"/>
  <c r="AN112"/>
  <c r="AI112"/>
  <c r="AD112"/>
  <c r="Y112"/>
  <c r="T112"/>
  <c r="BC111"/>
  <c r="AX111"/>
  <c r="AS111"/>
  <c r="AN111"/>
  <c r="AI111"/>
  <c r="AD111"/>
  <c r="Y111"/>
  <c r="T111"/>
  <c r="BC110"/>
  <c r="AX110"/>
  <c r="AS110"/>
  <c r="AN110"/>
  <c r="AI110"/>
  <c r="AD110"/>
  <c r="Y110"/>
  <c r="T110"/>
  <c r="BC109"/>
  <c r="AX109"/>
  <c r="AS109"/>
  <c r="AN109"/>
  <c r="AI109"/>
  <c r="AD109"/>
  <c r="Y109"/>
  <c r="T109"/>
  <c r="BC108"/>
  <c r="AX108"/>
  <c r="AS108"/>
  <c r="AN108"/>
  <c r="AI108"/>
  <c r="AD108"/>
  <c r="Y108"/>
  <c r="T108"/>
  <c r="BC107"/>
  <c r="AX107"/>
  <c r="AS107"/>
  <c r="AN107"/>
  <c r="AI107"/>
  <c r="AD107"/>
  <c r="Y107"/>
  <c r="T107"/>
  <c r="BC106"/>
  <c r="AX106"/>
  <c r="AS106"/>
  <c r="AN106"/>
  <c r="AI106"/>
  <c r="AD106"/>
  <c r="Y106"/>
  <c r="T106"/>
  <c r="BC105"/>
  <c r="AX105"/>
  <c r="AS105"/>
  <c r="AN105"/>
  <c r="AI105"/>
  <c r="AD105"/>
  <c r="Y105"/>
  <c r="T105"/>
  <c r="BC104"/>
  <c r="AX104"/>
  <c r="AS104"/>
  <c r="AN104"/>
  <c r="AI104"/>
  <c r="AD104"/>
  <c r="Y104"/>
  <c r="T104"/>
  <c r="BC103"/>
  <c r="AX103"/>
  <c r="AS103"/>
  <c r="AN103"/>
  <c r="AI103"/>
  <c r="AD103"/>
  <c r="Y103"/>
  <c r="T103"/>
  <c r="BC102"/>
  <c r="AX102"/>
  <c r="AS102"/>
  <c r="AN102"/>
  <c r="AI102"/>
  <c r="AD102"/>
  <c r="Y102"/>
  <c r="T102"/>
  <c r="BC101"/>
  <c r="AX101"/>
  <c r="AS101"/>
  <c r="AN101"/>
  <c r="AI101"/>
  <c r="AD101"/>
  <c r="Y101"/>
  <c r="T101"/>
  <c r="BC69"/>
  <c r="AX69"/>
  <c r="AS69"/>
  <c r="AN69"/>
  <c r="AI69"/>
  <c r="AD69"/>
  <c r="Y69"/>
  <c r="T69"/>
  <c r="BC37"/>
  <c r="AX37"/>
  <c r="AS37"/>
  <c r="AN37"/>
  <c r="AI37"/>
  <c r="AD37"/>
  <c r="Y37"/>
  <c r="T37"/>
  <c r="BC36"/>
  <c r="AX36"/>
  <c r="AS36"/>
  <c r="AN36"/>
  <c r="AI36"/>
  <c r="AD36"/>
  <c r="Y36"/>
  <c r="T36"/>
  <c r="BC35"/>
  <c r="AX35"/>
  <c r="AS35"/>
  <c r="AN35"/>
  <c r="AI35"/>
  <c r="AD35"/>
  <c r="Y35"/>
  <c r="T35"/>
  <c r="BC34"/>
  <c r="AX34"/>
  <c r="AS34"/>
  <c r="AN34"/>
  <c r="AI34"/>
  <c r="AD34"/>
  <c r="Y34"/>
  <c r="T34"/>
  <c r="BC33"/>
  <c r="AX33"/>
  <c r="AS33"/>
  <c r="AN33"/>
  <c r="AI33"/>
  <c r="AD33"/>
  <c r="Y33"/>
  <c r="T33"/>
  <c r="BC32"/>
  <c r="AX32"/>
  <c r="AS32"/>
  <c r="AN32"/>
  <c r="AI32"/>
  <c r="AD32"/>
  <c r="Y32"/>
  <c r="T32"/>
  <c r="BC31"/>
  <c r="AX31"/>
  <c r="AS31"/>
  <c r="AN31"/>
  <c r="AI31"/>
  <c r="AD31"/>
  <c r="Y31"/>
  <c r="T31"/>
  <c r="BC30"/>
  <c r="AX30"/>
  <c r="AS30"/>
  <c r="AN30"/>
  <c r="AI30"/>
  <c r="AD30"/>
  <c r="Y30"/>
  <c r="T30"/>
  <c r="BC29"/>
  <c r="AX29"/>
  <c r="AS29"/>
  <c r="AN29"/>
  <c r="AI29"/>
  <c r="AD29"/>
  <c r="Y29"/>
  <c r="T29"/>
  <c r="BC28"/>
  <c r="AX28"/>
  <c r="AS28"/>
  <c r="BD28" s="1"/>
  <c r="AN28"/>
  <c r="AI28"/>
  <c r="AD28"/>
  <c r="Y28"/>
  <c r="T28"/>
  <c r="BC27"/>
  <c r="AX27"/>
  <c r="AS27"/>
  <c r="BD27" s="1"/>
  <c r="AN27"/>
  <c r="AI27"/>
  <c r="AD27"/>
  <c r="Y27"/>
  <c r="T27"/>
  <c r="BC26"/>
  <c r="AX26"/>
  <c r="AS26"/>
  <c r="AN26"/>
  <c r="AI26"/>
  <c r="AD26"/>
  <c r="Y26"/>
  <c r="T26"/>
  <c r="BC25"/>
  <c r="AX25"/>
  <c r="AS25"/>
  <c r="AN25"/>
  <c r="AI25"/>
  <c r="AD25"/>
  <c r="Y25"/>
  <c r="T25"/>
  <c r="BC24"/>
  <c r="AX24"/>
  <c r="AS24"/>
  <c r="AN24"/>
  <c r="AI24"/>
  <c r="AD24"/>
  <c r="Y24"/>
  <c r="T24"/>
  <c r="BC23"/>
  <c r="AX23"/>
  <c r="AS23"/>
  <c r="AN23"/>
  <c r="AI23"/>
  <c r="AD23"/>
  <c r="Y23"/>
  <c r="T23"/>
  <c r="BC22"/>
  <c r="AX22"/>
  <c r="AS22"/>
  <c r="AN22"/>
  <c r="AI22"/>
  <c r="AD22"/>
  <c r="Y22"/>
  <c r="T22"/>
  <c r="BC21"/>
  <c r="AX21"/>
  <c r="AS21"/>
  <c r="AN21"/>
  <c r="AI21"/>
  <c r="AD21"/>
  <c r="Y21"/>
  <c r="T21"/>
  <c r="BC20"/>
  <c r="AX20"/>
  <c r="AS20"/>
  <c r="AN20"/>
  <c r="AI20"/>
  <c r="AD20"/>
  <c r="Y20"/>
  <c r="T20"/>
  <c r="BC19"/>
  <c r="AX19"/>
  <c r="AS19"/>
  <c r="AN19"/>
  <c r="AI19"/>
  <c r="AD19"/>
  <c r="Y19"/>
  <c r="T19"/>
  <c r="BC18"/>
  <c r="AX18"/>
  <c r="AS18"/>
  <c r="AN18"/>
  <c r="AI18"/>
  <c r="AD18"/>
  <c r="Y18"/>
  <c r="T18"/>
  <c r="BC17"/>
  <c r="AX17"/>
  <c r="AS17"/>
  <c r="AN17"/>
  <c r="AI17"/>
  <c r="AD17"/>
  <c r="Y17"/>
  <c r="T17"/>
  <c r="BC16"/>
  <c r="AX16"/>
  <c r="AS16"/>
  <c r="AN16"/>
  <c r="AI16"/>
  <c r="AD16"/>
  <c r="Y16"/>
  <c r="T16"/>
  <c r="BC15"/>
  <c r="AX15"/>
  <c r="AS15"/>
  <c r="AN15"/>
  <c r="AI15"/>
  <c r="AD15"/>
  <c r="Y15"/>
  <c r="T15"/>
  <c r="BC14"/>
  <c r="AX14"/>
  <c r="AS14"/>
  <c r="AN14"/>
  <c r="AI14"/>
  <c r="AD14"/>
  <c r="Y14"/>
  <c r="T14"/>
  <c r="BC13"/>
  <c r="AX13"/>
  <c r="AS13"/>
  <c r="AN13"/>
  <c r="AI13"/>
  <c r="AD13"/>
  <c r="Y13"/>
  <c r="T13"/>
  <c r="BC12"/>
  <c r="BD12" s="1"/>
  <c r="AX12"/>
  <c r="AS12"/>
  <c r="AN12"/>
  <c r="AI12"/>
  <c r="AD12"/>
  <c r="Y12"/>
  <c r="T12"/>
  <c r="AD11"/>
  <c r="Y11"/>
  <c r="T11"/>
  <c r="AD10"/>
  <c r="Y10"/>
  <c r="T10"/>
  <c r="AD9"/>
  <c r="Y9"/>
  <c r="T9"/>
  <c r="AD8"/>
  <c r="Y8"/>
  <c r="T8"/>
  <c r="BC11"/>
  <c r="AX11"/>
  <c r="AS11"/>
  <c r="AN11"/>
  <c r="AI11"/>
  <c r="BC10"/>
  <c r="AX10"/>
  <c r="AS10"/>
  <c r="AN10"/>
  <c r="AI10"/>
  <c r="BC9"/>
  <c r="AX9"/>
  <c r="AS9"/>
  <c r="AN9"/>
  <c r="AI9"/>
  <c r="BC8"/>
  <c r="AX8"/>
  <c r="AS8"/>
  <c r="AN8"/>
  <c r="AI8"/>
  <c r="T8" i="5"/>
  <c r="Y8"/>
  <c r="T9"/>
  <c r="Y9"/>
  <c r="T10"/>
  <c r="Y10"/>
  <c r="T11"/>
  <c r="Y11"/>
  <c r="T12"/>
  <c r="Y12"/>
  <c r="T13"/>
  <c r="Y13"/>
  <c r="T14"/>
  <c r="Y14"/>
  <c r="T15"/>
  <c r="Y15"/>
  <c r="T16"/>
  <c r="Y16"/>
  <c r="T17"/>
  <c r="Y17"/>
  <c r="T18"/>
  <c r="Y18"/>
  <c r="T19"/>
  <c r="Y19"/>
  <c r="T20"/>
  <c r="Y20"/>
  <c r="T21"/>
  <c r="Y21"/>
  <c r="T22"/>
  <c r="Y22"/>
  <c r="T23"/>
  <c r="Y23"/>
  <c r="T24"/>
  <c r="Y24"/>
  <c r="T25"/>
  <c r="Y25"/>
  <c r="T26"/>
  <c r="Y26"/>
  <c r="T27"/>
  <c r="Y27"/>
  <c r="T28"/>
  <c r="Y28"/>
  <c r="T29"/>
  <c r="Y29"/>
  <c r="T30"/>
  <c r="Y30"/>
  <c r="T31"/>
  <c r="Y31"/>
  <c r="T32"/>
  <c r="Y32"/>
  <c r="T33"/>
  <c r="Y33"/>
  <c r="T34"/>
  <c r="Y34"/>
  <c r="T35"/>
  <c r="Y35"/>
  <c r="T36"/>
  <c r="Y36"/>
  <c r="T37"/>
  <c r="Y37"/>
  <c r="T38"/>
  <c r="Y38"/>
  <c r="T39"/>
  <c r="Y39"/>
  <c r="T40"/>
  <c r="Y40"/>
  <c r="T41"/>
  <c r="Y41"/>
  <c r="T42"/>
  <c r="Y42"/>
  <c r="T43"/>
  <c r="Y43"/>
  <c r="T44"/>
  <c r="Y44"/>
  <c r="T45"/>
  <c r="Y45"/>
  <c r="T46"/>
  <c r="Y46"/>
  <c r="T47"/>
  <c r="Y47"/>
  <c r="T48"/>
  <c r="Y48"/>
  <c r="T49"/>
  <c r="Y49"/>
  <c r="T50"/>
  <c r="Y50"/>
  <c r="T51"/>
  <c r="Y51"/>
  <c r="T52"/>
  <c r="Y52"/>
  <c r="T53"/>
  <c r="Y53"/>
  <c r="T54"/>
  <c r="Y54"/>
  <c r="T55"/>
  <c r="Y55"/>
  <c r="T56"/>
  <c r="Y56"/>
  <c r="T57"/>
  <c r="Y57"/>
  <c r="T58"/>
  <c r="Y58"/>
  <c r="T59"/>
  <c r="Y59"/>
  <c r="T60"/>
  <c r="Y60"/>
  <c r="T61"/>
  <c r="Y61"/>
  <c r="T62"/>
  <c r="Y62"/>
  <c r="T63"/>
  <c r="Y63"/>
  <c r="T64"/>
  <c r="Y64"/>
  <c r="T65"/>
  <c r="Y65"/>
  <c r="T66"/>
  <c r="Y66"/>
  <c r="T67"/>
  <c r="Y67"/>
  <c r="T68"/>
  <c r="Y68"/>
  <c r="T69"/>
  <c r="Y69"/>
  <c r="T70"/>
  <c r="Y70"/>
  <c r="T71"/>
  <c r="Y71"/>
  <c r="T72"/>
  <c r="Y72"/>
  <c r="T73"/>
  <c r="Y73"/>
  <c r="T74"/>
  <c r="Y74"/>
  <c r="T75"/>
  <c r="Y75"/>
  <c r="T76"/>
  <c r="Y76"/>
  <c r="T77"/>
  <c r="Y77"/>
  <c r="T78"/>
  <c r="Y78"/>
  <c r="T79"/>
  <c r="Y79"/>
  <c r="T80"/>
  <c r="Y80"/>
  <c r="T81"/>
  <c r="Y81"/>
  <c r="T82"/>
  <c r="Y82"/>
  <c r="T83"/>
  <c r="Y83"/>
  <c r="T84"/>
  <c r="Y84"/>
  <c r="T85"/>
  <c r="Y85"/>
  <c r="T86"/>
  <c r="Y86"/>
  <c r="T87"/>
  <c r="Y87"/>
  <c r="T88"/>
  <c r="Y88"/>
  <c r="T89"/>
  <c r="Y89"/>
  <c r="T90"/>
  <c r="Y90"/>
  <c r="T91"/>
  <c r="Y91"/>
  <c r="T92"/>
  <c r="Y92"/>
  <c r="T93"/>
  <c r="Y93"/>
  <c r="T94"/>
  <c r="Y94"/>
  <c r="T95"/>
  <c r="Y95"/>
  <c r="T96"/>
  <c r="Y96"/>
  <c r="T97"/>
  <c r="Y97"/>
  <c r="T98"/>
  <c r="Y98"/>
  <c r="T99"/>
  <c r="Y99"/>
  <c r="T100"/>
  <c r="Y100"/>
  <c r="T101"/>
  <c r="Y101"/>
  <c r="T102"/>
  <c r="Y102"/>
  <c r="T103"/>
  <c r="Y103"/>
  <c r="T104"/>
  <c r="Y104"/>
  <c r="T105"/>
  <c r="Y105"/>
  <c r="T106"/>
  <c r="Y106"/>
  <c r="T107"/>
  <c r="Y107"/>
  <c r="T108"/>
  <c r="Y108"/>
  <c r="T109"/>
  <c r="Y109"/>
  <c r="T110"/>
  <c r="Y110"/>
  <c r="T111"/>
  <c r="Y111"/>
  <c r="T112"/>
  <c r="Y112"/>
  <c r="T113"/>
  <c r="Y113"/>
  <c r="T114"/>
  <c r="Y114"/>
  <c r="T115"/>
  <c r="Y115"/>
  <c r="T116"/>
  <c r="Y116"/>
  <c r="T117"/>
  <c r="Y117"/>
  <c r="T118"/>
  <c r="Y118"/>
  <c r="T119"/>
  <c r="Y119"/>
  <c r="T120"/>
  <c r="Y120"/>
  <c r="T121"/>
  <c r="Y121"/>
  <c r="T122"/>
  <c r="Y122"/>
  <c r="T123"/>
  <c r="Y123"/>
  <c r="T124"/>
  <c r="Y124"/>
  <c r="T125"/>
  <c r="Y125"/>
  <c r="T126"/>
  <c r="Y126"/>
  <c r="T127"/>
  <c r="Y127"/>
  <c r="T128"/>
  <c r="Y128"/>
  <c r="T129"/>
  <c r="Y129"/>
  <c r="T130"/>
  <c r="Y130"/>
  <c r="T131"/>
  <c r="Y131"/>
  <c r="T132"/>
  <c r="Y132"/>
  <c r="T133"/>
  <c r="Y133"/>
  <c r="T134"/>
  <c r="Y134"/>
  <c r="T135"/>
  <c r="Y135"/>
  <c r="T136"/>
  <c r="Y136"/>
  <c r="T137"/>
  <c r="Y137"/>
  <c r="T138"/>
  <c r="Y138"/>
  <c r="T139"/>
  <c r="Y139"/>
  <c r="T140"/>
  <c r="Y140"/>
  <c r="T141"/>
  <c r="Y141"/>
  <c r="T142"/>
  <c r="Y142"/>
  <c r="T143"/>
  <c r="Y143"/>
  <c r="T144"/>
  <c r="Y144"/>
  <c r="T145"/>
  <c r="Y145"/>
  <c r="T146"/>
  <c r="Y146"/>
  <c r="T147"/>
  <c r="Y147"/>
  <c r="T148"/>
  <c r="Y148"/>
  <c r="T149"/>
  <c r="Y149"/>
  <c r="T150"/>
  <c r="Y150"/>
  <c r="T151"/>
  <c r="Y151"/>
  <c r="T152"/>
  <c r="Y152"/>
  <c r="T153"/>
  <c r="Y153"/>
  <c r="T154"/>
  <c r="Y154"/>
  <c r="T155"/>
  <c r="Y155"/>
  <c r="T156"/>
  <c r="Y156"/>
  <c r="T157"/>
  <c r="Y157"/>
  <c r="AD153"/>
  <c r="AI153"/>
  <c r="AN153"/>
  <c r="AS153"/>
  <c r="AX153"/>
  <c r="BC153"/>
  <c r="BH153"/>
  <c r="BM153"/>
  <c r="BS153" s="1"/>
  <c r="BR153"/>
  <c r="AD154"/>
  <c r="AI154"/>
  <c r="AN154"/>
  <c r="AS154"/>
  <c r="AX154"/>
  <c r="BC154"/>
  <c r="BH154"/>
  <c r="BM154"/>
  <c r="BR154"/>
  <c r="BS154"/>
  <c r="AD155"/>
  <c r="AI155"/>
  <c r="AN155"/>
  <c r="AS155"/>
  <c r="AX155"/>
  <c r="BC155"/>
  <c r="BH155"/>
  <c r="BM155"/>
  <c r="BR155"/>
  <c r="BS155"/>
  <c r="AD156"/>
  <c r="AI156"/>
  <c r="AN156"/>
  <c r="AS156"/>
  <c r="AX156"/>
  <c r="BC156"/>
  <c r="BH156"/>
  <c r="BM156"/>
  <c r="BR156"/>
  <c r="BS156"/>
  <c r="AD157"/>
  <c r="AI157"/>
  <c r="AN157"/>
  <c r="AS157"/>
  <c r="AX157"/>
  <c r="BC157"/>
  <c r="BH157"/>
  <c r="BM157"/>
  <c r="BR157"/>
  <c r="BS157"/>
  <c r="BR80"/>
  <c r="BM80"/>
  <c r="BH80"/>
  <c r="BC80"/>
  <c r="AX80"/>
  <c r="AS80"/>
  <c r="AN80"/>
  <c r="AI80"/>
  <c r="AD80"/>
  <c r="BR79"/>
  <c r="BM79"/>
  <c r="BH79"/>
  <c r="BC79"/>
  <c r="AX79"/>
  <c r="BS79" s="1"/>
  <c r="AS79"/>
  <c r="AN79"/>
  <c r="AI79"/>
  <c r="AD79"/>
  <c r="BR78"/>
  <c r="BM78"/>
  <c r="BH78"/>
  <c r="BC78"/>
  <c r="AX78"/>
  <c r="AS78"/>
  <c r="AN78"/>
  <c r="AI78"/>
  <c r="AD78"/>
  <c r="BR77"/>
  <c r="BM77"/>
  <c r="BH77"/>
  <c r="BC77"/>
  <c r="AX77"/>
  <c r="AS77"/>
  <c r="AN77"/>
  <c r="AI77"/>
  <c r="AD77"/>
  <c r="BR76"/>
  <c r="BM76"/>
  <c r="BH76"/>
  <c r="BC76"/>
  <c r="AX76"/>
  <c r="AS76"/>
  <c r="AN76"/>
  <c r="AI76"/>
  <c r="AD76"/>
  <c r="BR75"/>
  <c r="BM75"/>
  <c r="BH75"/>
  <c r="BC75"/>
  <c r="AX75"/>
  <c r="BS75" s="1"/>
  <c r="AS75"/>
  <c r="AN75"/>
  <c r="AI75"/>
  <c r="AD75"/>
  <c r="BR74"/>
  <c r="BM74"/>
  <c r="BH74"/>
  <c r="BC74"/>
  <c r="AX74"/>
  <c r="AS74"/>
  <c r="AN74"/>
  <c r="AI74"/>
  <c r="AD74"/>
  <c r="BR73"/>
  <c r="BM73"/>
  <c r="BH73"/>
  <c r="BC73"/>
  <c r="AX73"/>
  <c r="AS73"/>
  <c r="AN73"/>
  <c r="AI73"/>
  <c r="AD73"/>
  <c r="BR72"/>
  <c r="BM72"/>
  <c r="BH72"/>
  <c r="BC72"/>
  <c r="AX72"/>
  <c r="AS72"/>
  <c r="AN72"/>
  <c r="AI72"/>
  <c r="AD72"/>
  <c r="BR71"/>
  <c r="BM71"/>
  <c r="BH71"/>
  <c r="BC71"/>
  <c r="AX71"/>
  <c r="BS71" s="1"/>
  <c r="AS71"/>
  <c r="AN71"/>
  <c r="AI71"/>
  <c r="AD71"/>
  <c r="BR70"/>
  <c r="BM70"/>
  <c r="BH70"/>
  <c r="BC70"/>
  <c r="AX70"/>
  <c r="AS70"/>
  <c r="AN70"/>
  <c r="AI70"/>
  <c r="AD70"/>
  <c r="BR69"/>
  <c r="BM69"/>
  <c r="BH69"/>
  <c r="BC69"/>
  <c r="AX69"/>
  <c r="AS69"/>
  <c r="AN69"/>
  <c r="AI69"/>
  <c r="AD69"/>
  <c r="BR68"/>
  <c r="BM68"/>
  <c r="BH68"/>
  <c r="BC68"/>
  <c r="AX68"/>
  <c r="AS68"/>
  <c r="AN68"/>
  <c r="AI68"/>
  <c r="AD68"/>
  <c r="BR67"/>
  <c r="BM67"/>
  <c r="BH67"/>
  <c r="BC67"/>
  <c r="AX67"/>
  <c r="BS67" s="1"/>
  <c r="AS67"/>
  <c r="AN67"/>
  <c r="AI67"/>
  <c r="AD67"/>
  <c r="BR66"/>
  <c r="BM66"/>
  <c r="BH66"/>
  <c r="BC66"/>
  <c r="AX66"/>
  <c r="AS66"/>
  <c r="AN66"/>
  <c r="AI66"/>
  <c r="AD66"/>
  <c r="BR65"/>
  <c r="BM65"/>
  <c r="BH65"/>
  <c r="BC65"/>
  <c r="AX65"/>
  <c r="AS65"/>
  <c r="AN65"/>
  <c r="AI65"/>
  <c r="AD65"/>
  <c r="BR64"/>
  <c r="BM64"/>
  <c r="BH64"/>
  <c r="BC64"/>
  <c r="AX64"/>
  <c r="AS64"/>
  <c r="AN64"/>
  <c r="AI64"/>
  <c r="AD64"/>
  <c r="BR63"/>
  <c r="BM63"/>
  <c r="BH63"/>
  <c r="BC63"/>
  <c r="AX63"/>
  <c r="BS63" s="1"/>
  <c r="AS63"/>
  <c r="AN63"/>
  <c r="AI63"/>
  <c r="AD63"/>
  <c r="BR62"/>
  <c r="BM62"/>
  <c r="BH62"/>
  <c r="BC62"/>
  <c r="AX62"/>
  <c r="AS62"/>
  <c r="AN62"/>
  <c r="AI62"/>
  <c r="AD62"/>
  <c r="BR61"/>
  <c r="BM61"/>
  <c r="BH61"/>
  <c r="BC61"/>
  <c r="AX61"/>
  <c r="AS61"/>
  <c r="AN61"/>
  <c r="AI61"/>
  <c r="AD61"/>
  <c r="BR60"/>
  <c r="BM60"/>
  <c r="BH60"/>
  <c r="BC60"/>
  <c r="AX60"/>
  <c r="AS60"/>
  <c r="AN60"/>
  <c r="AI60"/>
  <c r="AD60"/>
  <c r="BR59"/>
  <c r="BM59"/>
  <c r="BH59"/>
  <c r="BC59"/>
  <c r="AX59"/>
  <c r="BS59" s="1"/>
  <c r="AS59"/>
  <c r="AN59"/>
  <c r="AI59"/>
  <c r="AD59"/>
  <c r="BR58"/>
  <c r="BM58"/>
  <c r="BH58"/>
  <c r="BC58"/>
  <c r="AX58"/>
  <c r="AS58"/>
  <c r="AN58"/>
  <c r="AI58"/>
  <c r="AD58"/>
  <c r="BR57"/>
  <c r="BM57"/>
  <c r="BH57"/>
  <c r="BC57"/>
  <c r="AX57"/>
  <c r="AS57"/>
  <c r="AN57"/>
  <c r="AI57"/>
  <c r="AD57"/>
  <c r="BR56"/>
  <c r="BM56"/>
  <c r="BH56"/>
  <c r="BC56"/>
  <c r="AX56"/>
  <c r="AS56"/>
  <c r="AN56"/>
  <c r="AI56"/>
  <c r="AD56"/>
  <c r="BR55"/>
  <c r="BM55"/>
  <c r="BH55"/>
  <c r="BC55"/>
  <c r="AX55"/>
  <c r="BS55" s="1"/>
  <c r="AS55"/>
  <c r="AN55"/>
  <c r="AI55"/>
  <c r="AD55"/>
  <c r="BR54"/>
  <c r="BM54"/>
  <c r="BH54"/>
  <c r="BC54"/>
  <c r="AX54"/>
  <c r="AS54"/>
  <c r="AN54"/>
  <c r="AI54"/>
  <c r="AD54"/>
  <c r="BR53"/>
  <c r="BM53"/>
  <c r="BH53"/>
  <c r="BC53"/>
  <c r="AX53"/>
  <c r="AS53"/>
  <c r="AN53"/>
  <c r="AI53"/>
  <c r="AD53"/>
  <c r="BR52"/>
  <c r="BM52"/>
  <c r="BH52"/>
  <c r="BC52"/>
  <c r="AX52"/>
  <c r="AS52"/>
  <c r="AN52"/>
  <c r="AI52"/>
  <c r="AD52"/>
  <c r="BR51"/>
  <c r="BM51"/>
  <c r="BH51"/>
  <c r="BC51"/>
  <c r="AX51"/>
  <c r="BS51" s="1"/>
  <c r="AS51"/>
  <c r="AN51"/>
  <c r="AI51"/>
  <c r="AD51"/>
  <c r="BR50"/>
  <c r="BM50"/>
  <c r="BH50"/>
  <c r="BC50"/>
  <c r="AX50"/>
  <c r="AS50"/>
  <c r="AN50"/>
  <c r="AI50"/>
  <c r="AD50"/>
  <c r="BR49"/>
  <c r="BM49"/>
  <c r="BH49"/>
  <c r="BC49"/>
  <c r="AX49"/>
  <c r="AS49"/>
  <c r="AN49"/>
  <c r="AI49"/>
  <c r="AD49"/>
  <c r="BR48"/>
  <c r="BM48"/>
  <c r="BH48"/>
  <c r="BC48"/>
  <c r="AX48"/>
  <c r="AS48"/>
  <c r="AN48"/>
  <c r="AI48"/>
  <c r="AD48"/>
  <c r="BR47"/>
  <c r="BM47"/>
  <c r="BH47"/>
  <c r="BC47"/>
  <c r="AX47"/>
  <c r="BS47" s="1"/>
  <c r="AS47"/>
  <c r="AN47"/>
  <c r="AI47"/>
  <c r="AD47"/>
  <c r="BR46"/>
  <c r="BM46"/>
  <c r="BH46"/>
  <c r="BC46"/>
  <c r="AX46"/>
  <c r="AS46"/>
  <c r="AN46"/>
  <c r="AI46"/>
  <c r="AD46"/>
  <c r="BR45"/>
  <c r="BM45"/>
  <c r="BH45"/>
  <c r="BC45"/>
  <c r="AX45"/>
  <c r="AS45"/>
  <c r="AN45"/>
  <c r="BS45" s="1"/>
  <c r="AI45"/>
  <c r="AD45"/>
  <c r="BR44"/>
  <c r="BM44"/>
  <c r="BH44"/>
  <c r="BC44"/>
  <c r="AX44"/>
  <c r="AS44"/>
  <c r="AN44"/>
  <c r="AI44"/>
  <c r="AD44"/>
  <c r="BR43"/>
  <c r="BM43"/>
  <c r="BH43"/>
  <c r="BC43"/>
  <c r="AX43"/>
  <c r="AS43"/>
  <c r="AN43"/>
  <c r="AI43"/>
  <c r="AD43"/>
  <c r="BR42"/>
  <c r="BM42"/>
  <c r="BH42"/>
  <c r="BC42"/>
  <c r="AX42"/>
  <c r="AS42"/>
  <c r="AN42"/>
  <c r="AI42"/>
  <c r="AD42"/>
  <c r="BR41"/>
  <c r="BM41"/>
  <c r="BH41"/>
  <c r="BC41"/>
  <c r="AX41"/>
  <c r="AS41"/>
  <c r="AN41"/>
  <c r="BS41" s="1"/>
  <c r="AI41"/>
  <c r="AD41"/>
  <c r="BR40"/>
  <c r="BM40"/>
  <c r="BH40"/>
  <c r="BC40"/>
  <c r="AX40"/>
  <c r="AS40"/>
  <c r="AN40"/>
  <c r="AI40"/>
  <c r="AD40"/>
  <c r="BR39"/>
  <c r="BM39"/>
  <c r="BH39"/>
  <c r="BC39"/>
  <c r="AX39"/>
  <c r="AS39"/>
  <c r="AN39"/>
  <c r="AI39"/>
  <c r="AD39"/>
  <c r="BR38"/>
  <c r="BM38"/>
  <c r="BH38"/>
  <c r="BC38"/>
  <c r="AX38"/>
  <c r="AS38"/>
  <c r="AN38"/>
  <c r="AI38"/>
  <c r="AD38"/>
  <c r="BR37"/>
  <c r="BM37"/>
  <c r="BH37"/>
  <c r="BC37"/>
  <c r="AX37"/>
  <c r="AS37"/>
  <c r="AN37"/>
  <c r="BS37" s="1"/>
  <c r="AI37"/>
  <c r="AD37"/>
  <c r="BR36"/>
  <c r="BM36"/>
  <c r="BH36"/>
  <c r="BC36"/>
  <c r="AX36"/>
  <c r="AS36"/>
  <c r="AN36"/>
  <c r="AI36"/>
  <c r="AD36"/>
  <c r="BR35"/>
  <c r="BM35"/>
  <c r="BH35"/>
  <c r="BC35"/>
  <c r="AX35"/>
  <c r="AS35"/>
  <c r="AN35"/>
  <c r="AI35"/>
  <c r="AD35"/>
  <c r="BR34"/>
  <c r="BM34"/>
  <c r="BH34"/>
  <c r="BC34"/>
  <c r="AX34"/>
  <c r="AS34"/>
  <c r="AN34"/>
  <c r="AI34"/>
  <c r="AD34"/>
  <c r="BR33"/>
  <c r="BM33"/>
  <c r="BH33"/>
  <c r="BC33"/>
  <c r="AX33"/>
  <c r="AS33"/>
  <c r="AN33"/>
  <c r="BS33" s="1"/>
  <c r="AI33"/>
  <c r="AD33"/>
  <c r="BR32"/>
  <c r="BM32"/>
  <c r="BH32"/>
  <c r="BC32"/>
  <c r="AX32"/>
  <c r="AS32"/>
  <c r="AN32"/>
  <c r="AI32"/>
  <c r="AD32"/>
  <c r="BR31"/>
  <c r="BM31"/>
  <c r="BH31"/>
  <c r="BC31"/>
  <c r="AX31"/>
  <c r="AS31"/>
  <c r="AN31"/>
  <c r="AI31"/>
  <c r="AD31"/>
  <c r="BR30"/>
  <c r="BM30"/>
  <c r="BH30"/>
  <c r="BC30"/>
  <c r="AX30"/>
  <c r="AS30"/>
  <c r="AN30"/>
  <c r="AI30"/>
  <c r="AD30"/>
  <c r="BR29"/>
  <c r="BM29"/>
  <c r="BH29"/>
  <c r="BC29"/>
  <c r="AX29"/>
  <c r="AS29"/>
  <c r="AN29"/>
  <c r="BS29" s="1"/>
  <c r="AI29"/>
  <c r="AD29"/>
  <c r="BR28"/>
  <c r="BM28"/>
  <c r="BH28"/>
  <c r="BC28"/>
  <c r="AX28"/>
  <c r="AS28"/>
  <c r="AN28"/>
  <c r="AI28"/>
  <c r="AD28"/>
  <c r="BR27"/>
  <c r="BM27"/>
  <c r="BH27"/>
  <c r="BC27"/>
  <c r="AX27"/>
  <c r="AS27"/>
  <c r="AN27"/>
  <c r="AI27"/>
  <c r="AD27"/>
  <c r="BR26"/>
  <c r="BM26"/>
  <c r="BH26"/>
  <c r="BC26"/>
  <c r="AX26"/>
  <c r="AS26"/>
  <c r="AN26"/>
  <c r="AI26"/>
  <c r="AD26"/>
  <c r="BR25"/>
  <c r="BM25"/>
  <c r="BH25"/>
  <c r="BC25"/>
  <c r="AX25"/>
  <c r="AS25"/>
  <c r="AN25"/>
  <c r="BS25" s="1"/>
  <c r="AI25"/>
  <c r="AD25"/>
  <c r="BR24"/>
  <c r="BM24"/>
  <c r="BH24"/>
  <c r="BC24"/>
  <c r="AX24"/>
  <c r="AS24"/>
  <c r="AN24"/>
  <c r="AI24"/>
  <c r="AD24"/>
  <c r="BR23"/>
  <c r="BM23"/>
  <c r="BH23"/>
  <c r="BC23"/>
  <c r="AX23"/>
  <c r="AS23"/>
  <c r="AN23"/>
  <c r="AI23"/>
  <c r="AD23"/>
  <c r="BR22"/>
  <c r="BM22"/>
  <c r="BH22"/>
  <c r="BC22"/>
  <c r="AX22"/>
  <c r="AS22"/>
  <c r="AN22"/>
  <c r="AI22"/>
  <c r="AD22"/>
  <c r="BR21"/>
  <c r="BM21"/>
  <c r="BH21"/>
  <c r="BC21"/>
  <c r="AX21"/>
  <c r="AS21"/>
  <c r="AN21"/>
  <c r="BS21" s="1"/>
  <c r="AI21"/>
  <c r="AD21"/>
  <c r="BR20"/>
  <c r="BM20"/>
  <c r="BH20"/>
  <c r="BC20"/>
  <c r="AX20"/>
  <c r="AS20"/>
  <c r="AN20"/>
  <c r="AI20"/>
  <c r="AD20"/>
  <c r="BR19"/>
  <c r="BM19"/>
  <c r="BH19"/>
  <c r="BC19"/>
  <c r="AX19"/>
  <c r="AS19"/>
  <c r="AN19"/>
  <c r="AI19"/>
  <c r="AD19"/>
  <c r="BR18"/>
  <c r="BM18"/>
  <c r="BH18"/>
  <c r="BC18"/>
  <c r="AX18"/>
  <c r="AS18"/>
  <c r="AN18"/>
  <c r="AI18"/>
  <c r="AD18"/>
  <c r="BR17"/>
  <c r="BM17"/>
  <c r="BH17"/>
  <c r="BC17"/>
  <c r="AX17"/>
  <c r="AS17"/>
  <c r="AN17"/>
  <c r="BS17" s="1"/>
  <c r="AI17"/>
  <c r="AD17"/>
  <c r="BR16"/>
  <c r="BM16"/>
  <c r="BH16"/>
  <c r="BC16"/>
  <c r="AX16"/>
  <c r="AS16"/>
  <c r="AN16"/>
  <c r="AI16"/>
  <c r="AD16"/>
  <c r="BR15"/>
  <c r="BM15"/>
  <c r="BH15"/>
  <c r="BC15"/>
  <c r="AX15"/>
  <c r="AS15"/>
  <c r="AN15"/>
  <c r="AI15"/>
  <c r="AD15"/>
  <c r="BR14"/>
  <c r="BM14"/>
  <c r="BH14"/>
  <c r="BC14"/>
  <c r="AX14"/>
  <c r="AS14"/>
  <c r="AN14"/>
  <c r="AI14"/>
  <c r="AD14"/>
  <c r="BR13"/>
  <c r="BM13"/>
  <c r="BH13"/>
  <c r="BC13"/>
  <c r="AX13"/>
  <c r="AS13"/>
  <c r="AN13"/>
  <c r="BS13" s="1"/>
  <c r="AI13"/>
  <c r="AD13"/>
  <c r="BR12"/>
  <c r="BM12"/>
  <c r="BH12"/>
  <c r="BC12"/>
  <c r="AX12"/>
  <c r="AS12"/>
  <c r="AN12"/>
  <c r="AI12"/>
  <c r="AD12"/>
  <c r="BR11"/>
  <c r="BM11"/>
  <c r="BH11"/>
  <c r="BC11"/>
  <c r="AX11"/>
  <c r="AS11"/>
  <c r="AN11"/>
  <c r="AI11"/>
  <c r="AD11"/>
  <c r="BR10"/>
  <c r="BM10"/>
  <c r="BH10"/>
  <c r="BC10"/>
  <c r="AX10"/>
  <c r="AS10"/>
  <c r="AN10"/>
  <c r="AI10"/>
  <c r="AD10"/>
  <c r="BR9"/>
  <c r="BM9"/>
  <c r="BH9"/>
  <c r="BC9"/>
  <c r="AX9"/>
  <c r="AS9"/>
  <c r="AN9"/>
  <c r="BS9" s="1"/>
  <c r="AI9"/>
  <c r="AD9"/>
  <c r="BR127"/>
  <c r="BM127"/>
  <c r="BH127"/>
  <c r="BC127"/>
  <c r="AX127"/>
  <c r="AS127"/>
  <c r="AN127"/>
  <c r="AI127"/>
  <c r="AD127"/>
  <c r="BR126"/>
  <c r="BM126"/>
  <c r="BH126"/>
  <c r="BC126"/>
  <c r="AX126"/>
  <c r="AS126"/>
  <c r="AN126"/>
  <c r="AI126"/>
  <c r="AD126"/>
  <c r="BR125"/>
  <c r="BM125"/>
  <c r="BH125"/>
  <c r="BC125"/>
  <c r="AX125"/>
  <c r="AS125"/>
  <c r="BS125" s="1"/>
  <c r="AN125"/>
  <c r="AI125"/>
  <c r="AD125"/>
  <c r="BR124"/>
  <c r="BM124"/>
  <c r="BH124"/>
  <c r="BC124"/>
  <c r="AX124"/>
  <c r="AS124"/>
  <c r="AN124"/>
  <c r="AI124"/>
  <c r="AD124"/>
  <c r="BR123"/>
  <c r="BM123"/>
  <c r="BH123"/>
  <c r="BC123"/>
  <c r="AX123"/>
  <c r="AS123"/>
  <c r="AN123"/>
  <c r="AI123"/>
  <c r="AD123"/>
  <c r="BR122"/>
  <c r="BM122"/>
  <c r="BH122"/>
  <c r="BC122"/>
  <c r="AX122"/>
  <c r="BS122" s="1"/>
  <c r="AS122"/>
  <c r="AN122"/>
  <c r="AI122"/>
  <c r="AD122"/>
  <c r="BR121"/>
  <c r="BM121"/>
  <c r="BH121"/>
  <c r="BC121"/>
  <c r="AX121"/>
  <c r="AS121"/>
  <c r="BS121" s="1"/>
  <c r="AN121"/>
  <c r="AI121"/>
  <c r="AD121"/>
  <c r="BR120"/>
  <c r="BM120"/>
  <c r="BH120"/>
  <c r="BC120"/>
  <c r="AX120"/>
  <c r="AS120"/>
  <c r="AN120"/>
  <c r="AI120"/>
  <c r="AD120"/>
  <c r="BR119"/>
  <c r="BM119"/>
  <c r="BH119"/>
  <c r="BC119"/>
  <c r="AX119"/>
  <c r="AS119"/>
  <c r="AN119"/>
  <c r="AI119"/>
  <c r="AD119"/>
  <c r="BR118"/>
  <c r="BM118"/>
  <c r="BH118"/>
  <c r="BC118"/>
  <c r="AX118"/>
  <c r="BS118" s="1"/>
  <c r="AS118"/>
  <c r="AN118"/>
  <c r="AI118"/>
  <c r="AD118"/>
  <c r="BR117"/>
  <c r="BM117"/>
  <c r="BH117"/>
  <c r="BC117"/>
  <c r="AX117"/>
  <c r="AS117"/>
  <c r="AN117"/>
  <c r="AI117"/>
  <c r="AD117"/>
  <c r="BR116"/>
  <c r="BM116"/>
  <c r="BH116"/>
  <c r="BC116"/>
  <c r="AX116"/>
  <c r="AS116"/>
  <c r="AN116"/>
  <c r="AI116"/>
  <c r="AD116"/>
  <c r="BR115"/>
  <c r="BM115"/>
  <c r="BH115"/>
  <c r="BC115"/>
  <c r="AX115"/>
  <c r="AS115"/>
  <c r="AN115"/>
  <c r="AI115"/>
  <c r="AD115"/>
  <c r="BR114"/>
  <c r="BM114"/>
  <c r="BH114"/>
  <c r="BC114"/>
  <c r="AX114"/>
  <c r="BS114" s="1"/>
  <c r="AS114"/>
  <c r="AN114"/>
  <c r="AI114"/>
  <c r="AD114"/>
  <c r="BR113"/>
  <c r="BM113"/>
  <c r="BH113"/>
  <c r="BC113"/>
  <c r="AX113"/>
  <c r="AS113"/>
  <c r="AN113"/>
  <c r="AI113"/>
  <c r="AD113"/>
  <c r="BR112"/>
  <c r="BM112"/>
  <c r="BH112"/>
  <c r="BC112"/>
  <c r="AX112"/>
  <c r="AS112"/>
  <c r="AN112"/>
  <c r="AI112"/>
  <c r="AD112"/>
  <c r="BR111"/>
  <c r="BM111"/>
  <c r="BH111"/>
  <c r="BC111"/>
  <c r="AX111"/>
  <c r="AS111"/>
  <c r="AN111"/>
  <c r="AI111"/>
  <c r="AD111"/>
  <c r="BR110"/>
  <c r="BM110"/>
  <c r="BH110"/>
  <c r="BC110"/>
  <c r="AX110"/>
  <c r="BS110" s="1"/>
  <c r="AS110"/>
  <c r="AN110"/>
  <c r="AI110"/>
  <c r="AD110"/>
  <c r="BR109"/>
  <c r="BM109"/>
  <c r="BH109"/>
  <c r="BC109"/>
  <c r="AX109"/>
  <c r="AS109"/>
  <c r="AN109"/>
  <c r="AI109"/>
  <c r="AD109"/>
  <c r="BR108"/>
  <c r="BM108"/>
  <c r="BH108"/>
  <c r="BC108"/>
  <c r="AX108"/>
  <c r="AS108"/>
  <c r="AN108"/>
  <c r="AI108"/>
  <c r="AD108"/>
  <c r="BR107"/>
  <c r="BM107"/>
  <c r="BH107"/>
  <c r="BC107"/>
  <c r="AX107"/>
  <c r="AS107"/>
  <c r="AN107"/>
  <c r="AI107"/>
  <c r="AD107"/>
  <c r="BR106"/>
  <c r="BM106"/>
  <c r="BH106"/>
  <c r="BC106"/>
  <c r="AX106"/>
  <c r="AS106"/>
  <c r="AN106"/>
  <c r="AI106"/>
  <c r="AD106"/>
  <c r="BR105"/>
  <c r="BM105"/>
  <c r="BH105"/>
  <c r="BC105"/>
  <c r="AX105"/>
  <c r="AS105"/>
  <c r="BS105" s="1"/>
  <c r="AN105"/>
  <c r="AI105"/>
  <c r="AD105"/>
  <c r="BR104"/>
  <c r="BM104"/>
  <c r="BH104"/>
  <c r="BC104"/>
  <c r="AX104"/>
  <c r="AS104"/>
  <c r="AN104"/>
  <c r="AI104"/>
  <c r="AD104"/>
  <c r="BR152"/>
  <c r="BM152"/>
  <c r="BH152"/>
  <c r="BC152"/>
  <c r="AX152"/>
  <c r="AS152"/>
  <c r="AN152"/>
  <c r="AI152"/>
  <c r="AD152"/>
  <c r="BR151"/>
  <c r="BM151"/>
  <c r="BH151"/>
  <c r="BC151"/>
  <c r="AX151"/>
  <c r="AS151"/>
  <c r="AN151"/>
  <c r="AI151"/>
  <c r="AD151"/>
  <c r="BR150"/>
  <c r="BM150"/>
  <c r="BH150"/>
  <c r="BC150"/>
  <c r="AX150"/>
  <c r="AS150"/>
  <c r="AN150"/>
  <c r="AI150"/>
  <c r="AD150"/>
  <c r="BR149"/>
  <c r="BM149"/>
  <c r="BH149"/>
  <c r="BC149"/>
  <c r="AX149"/>
  <c r="AS149"/>
  <c r="AN149"/>
  <c r="BS149" s="1"/>
  <c r="AI149"/>
  <c r="AD149"/>
  <c r="BR148"/>
  <c r="BM148"/>
  <c r="BH148"/>
  <c r="BC148"/>
  <c r="AX148"/>
  <c r="AS148"/>
  <c r="AN148"/>
  <c r="AI148"/>
  <c r="AD148"/>
  <c r="BR147"/>
  <c r="BM147"/>
  <c r="BH147"/>
  <c r="BC147"/>
  <c r="AX147"/>
  <c r="AS147"/>
  <c r="AN147"/>
  <c r="AI147"/>
  <c r="AD147"/>
  <c r="BR146"/>
  <c r="BM146"/>
  <c r="BH146"/>
  <c r="BC146"/>
  <c r="AX146"/>
  <c r="AS146"/>
  <c r="AN146"/>
  <c r="AI146"/>
  <c r="AD146"/>
  <c r="BR145"/>
  <c r="BM145"/>
  <c r="BH145"/>
  <c r="BC145"/>
  <c r="AX145"/>
  <c r="AS145"/>
  <c r="AN145"/>
  <c r="BS145" s="1"/>
  <c r="AI145"/>
  <c r="AD145"/>
  <c r="BR144"/>
  <c r="BM144"/>
  <c r="BH144"/>
  <c r="BC144"/>
  <c r="AX144"/>
  <c r="AS144"/>
  <c r="AN144"/>
  <c r="AI144"/>
  <c r="AD144"/>
  <c r="BR143"/>
  <c r="BM143"/>
  <c r="BH143"/>
  <c r="BC143"/>
  <c r="AX143"/>
  <c r="AS143"/>
  <c r="AN143"/>
  <c r="AI143"/>
  <c r="AD143"/>
  <c r="BR142"/>
  <c r="BM142"/>
  <c r="BH142"/>
  <c r="BC142"/>
  <c r="AX142"/>
  <c r="AS142"/>
  <c r="AN142"/>
  <c r="AI142"/>
  <c r="AD142"/>
  <c r="BR141"/>
  <c r="BM141"/>
  <c r="BH141"/>
  <c r="BC141"/>
  <c r="AX141"/>
  <c r="AS141"/>
  <c r="AN141"/>
  <c r="AI141"/>
  <c r="AD141"/>
  <c r="BR140"/>
  <c r="BM140"/>
  <c r="BH140"/>
  <c r="BC140"/>
  <c r="AX140"/>
  <c r="AS140"/>
  <c r="AN140"/>
  <c r="AI140"/>
  <c r="AD140"/>
  <c r="BR139"/>
  <c r="BM139"/>
  <c r="BH139"/>
  <c r="BC139"/>
  <c r="AX139"/>
  <c r="AS139"/>
  <c r="AN139"/>
  <c r="AI139"/>
  <c r="AD139"/>
  <c r="BR138"/>
  <c r="BM138"/>
  <c r="BH138"/>
  <c r="BC138"/>
  <c r="AX138"/>
  <c r="AS138"/>
  <c r="AN138"/>
  <c r="AI138"/>
  <c r="AD138"/>
  <c r="BR137"/>
  <c r="BM137"/>
  <c r="BH137"/>
  <c r="BC137"/>
  <c r="AX137"/>
  <c r="AS137"/>
  <c r="AN137"/>
  <c r="AI137"/>
  <c r="AD137"/>
  <c r="BR136"/>
  <c r="BM136"/>
  <c r="BH136"/>
  <c r="BC136"/>
  <c r="AX136"/>
  <c r="AS136"/>
  <c r="AN136"/>
  <c r="AI136"/>
  <c r="AD136"/>
  <c r="BR135"/>
  <c r="BM135"/>
  <c r="BH135"/>
  <c r="BC135"/>
  <c r="AX135"/>
  <c r="AS135"/>
  <c r="AN135"/>
  <c r="AI135"/>
  <c r="AD135"/>
  <c r="BR134"/>
  <c r="BM134"/>
  <c r="BH134"/>
  <c r="BC134"/>
  <c r="AX134"/>
  <c r="AS134"/>
  <c r="AN134"/>
  <c r="AI134"/>
  <c r="AD134"/>
  <c r="BR133"/>
  <c r="BM133"/>
  <c r="BH133"/>
  <c r="BC133"/>
  <c r="AX133"/>
  <c r="AS133"/>
  <c r="AN133"/>
  <c r="AI133"/>
  <c r="AD133"/>
  <c r="BR132"/>
  <c r="BM132"/>
  <c r="BH132"/>
  <c r="BC132"/>
  <c r="AX132"/>
  <c r="AS132"/>
  <c r="AN132"/>
  <c r="AI132"/>
  <c r="AD132"/>
  <c r="BR131"/>
  <c r="BM131"/>
  <c r="BH131"/>
  <c r="BC131"/>
  <c r="AX131"/>
  <c r="AS131"/>
  <c r="AN131"/>
  <c r="AI131"/>
  <c r="AD131"/>
  <c r="BR130"/>
  <c r="BM130"/>
  <c r="BH130"/>
  <c r="BC130"/>
  <c r="AX130"/>
  <c r="AS130"/>
  <c r="AN130"/>
  <c r="AI130"/>
  <c r="AD130"/>
  <c r="BR129"/>
  <c r="BM129"/>
  <c r="BH129"/>
  <c r="BC129"/>
  <c r="AX129"/>
  <c r="AS129"/>
  <c r="AN129"/>
  <c r="AI129"/>
  <c r="AD129"/>
  <c r="BR128"/>
  <c r="BM128"/>
  <c r="BH128"/>
  <c r="BC128"/>
  <c r="AX128"/>
  <c r="AS128"/>
  <c r="AN128"/>
  <c r="AI128"/>
  <c r="AD128"/>
  <c r="BR103"/>
  <c r="BM103"/>
  <c r="BH103"/>
  <c r="BC103"/>
  <c r="AX103"/>
  <c r="BS103" s="1"/>
  <c r="AS103"/>
  <c r="AN103"/>
  <c r="AI103"/>
  <c r="AD103"/>
  <c r="BR102"/>
  <c r="BM102"/>
  <c r="BH102"/>
  <c r="BC102"/>
  <c r="AX102"/>
  <c r="AS102"/>
  <c r="AN102"/>
  <c r="AI102"/>
  <c r="AD102"/>
  <c r="BR101"/>
  <c r="BM101"/>
  <c r="BH101"/>
  <c r="BC101"/>
  <c r="AX101"/>
  <c r="AS101"/>
  <c r="AN101"/>
  <c r="BS101" s="1"/>
  <c r="AI101"/>
  <c r="AD101"/>
  <c r="BR100"/>
  <c r="BM100"/>
  <c r="BH100"/>
  <c r="BC100"/>
  <c r="AX100"/>
  <c r="AS100"/>
  <c r="AN100"/>
  <c r="AI100"/>
  <c r="AD100"/>
  <c r="BR99"/>
  <c r="BM99"/>
  <c r="BH99"/>
  <c r="BC99"/>
  <c r="AX99"/>
  <c r="AS99"/>
  <c r="AN99"/>
  <c r="AI99"/>
  <c r="AD99"/>
  <c r="BR98"/>
  <c r="BM98"/>
  <c r="BH98"/>
  <c r="BC98"/>
  <c r="AX98"/>
  <c r="AS98"/>
  <c r="AN98"/>
  <c r="AI98"/>
  <c r="AD98"/>
  <c r="BR97"/>
  <c r="BM97"/>
  <c r="BH97"/>
  <c r="BC97"/>
  <c r="AX97"/>
  <c r="AS97"/>
  <c r="AN97"/>
  <c r="BS97" s="1"/>
  <c r="AI97"/>
  <c r="AD97"/>
  <c r="BR96"/>
  <c r="BM96"/>
  <c r="BH96"/>
  <c r="BC96"/>
  <c r="AX96"/>
  <c r="AS96"/>
  <c r="AN96"/>
  <c r="AI96"/>
  <c r="AD96"/>
  <c r="BR95"/>
  <c r="BM95"/>
  <c r="BH95"/>
  <c r="BC95"/>
  <c r="AX95"/>
  <c r="BS95" s="1"/>
  <c r="AS95"/>
  <c r="AN95"/>
  <c r="AI95"/>
  <c r="AD95"/>
  <c r="BR94"/>
  <c r="BM94"/>
  <c r="BH94"/>
  <c r="BC94"/>
  <c r="AX94"/>
  <c r="AS94"/>
  <c r="AN94"/>
  <c r="AI94"/>
  <c r="AD94"/>
  <c r="BR93"/>
  <c r="BM93"/>
  <c r="BH93"/>
  <c r="BC93"/>
  <c r="AX93"/>
  <c r="AS93"/>
  <c r="AN93"/>
  <c r="AI93"/>
  <c r="AD93"/>
  <c r="BR92"/>
  <c r="BM92"/>
  <c r="BH92"/>
  <c r="BC92"/>
  <c r="AX92"/>
  <c r="AS92"/>
  <c r="AN92"/>
  <c r="AI92"/>
  <c r="AD92"/>
  <c r="BR91"/>
  <c r="BM91"/>
  <c r="BH91"/>
  <c r="BC91"/>
  <c r="AX91"/>
  <c r="BS91" s="1"/>
  <c r="AS91"/>
  <c r="AN91"/>
  <c r="AI91"/>
  <c r="AD91"/>
  <c r="BR90"/>
  <c r="BM90"/>
  <c r="BH90"/>
  <c r="BC90"/>
  <c r="AX90"/>
  <c r="AS90"/>
  <c r="AN90"/>
  <c r="AI90"/>
  <c r="AD90"/>
  <c r="BR89"/>
  <c r="BM89"/>
  <c r="BH89"/>
  <c r="BC89"/>
  <c r="AX89"/>
  <c r="AS89"/>
  <c r="AN89"/>
  <c r="AI89"/>
  <c r="AD89"/>
  <c r="BR88"/>
  <c r="BM88"/>
  <c r="BH88"/>
  <c r="BC88"/>
  <c r="AX88"/>
  <c r="AS88"/>
  <c r="AN88"/>
  <c r="AI88"/>
  <c r="AD88"/>
  <c r="BR87"/>
  <c r="BM87"/>
  <c r="BH87"/>
  <c r="BC87"/>
  <c r="AX87"/>
  <c r="AS87"/>
  <c r="AN87"/>
  <c r="AI87"/>
  <c r="AD87"/>
  <c r="BR86"/>
  <c r="BM86"/>
  <c r="BH86"/>
  <c r="BC86"/>
  <c r="AX86"/>
  <c r="AS86"/>
  <c r="AN86"/>
  <c r="AI86"/>
  <c r="AD86"/>
  <c r="BR85"/>
  <c r="BM85"/>
  <c r="BH85"/>
  <c r="BC85"/>
  <c r="AX85"/>
  <c r="AS85"/>
  <c r="AN85"/>
  <c r="AI85"/>
  <c r="AD85"/>
  <c r="BR84"/>
  <c r="BM84"/>
  <c r="BH84"/>
  <c r="BC84"/>
  <c r="AX84"/>
  <c r="AS84"/>
  <c r="AN84"/>
  <c r="AI84"/>
  <c r="AD84"/>
  <c r="BR83"/>
  <c r="BM83"/>
  <c r="BH83"/>
  <c r="BC83"/>
  <c r="AX83"/>
  <c r="AS83"/>
  <c r="AN83"/>
  <c r="AI83"/>
  <c r="AD83"/>
  <c r="BR82"/>
  <c r="BM82"/>
  <c r="BH82"/>
  <c r="BC82"/>
  <c r="AX82"/>
  <c r="AS82"/>
  <c r="AN82"/>
  <c r="AI82"/>
  <c r="AD82"/>
  <c r="BR81"/>
  <c r="BM81"/>
  <c r="BH81"/>
  <c r="BC81"/>
  <c r="AX81"/>
  <c r="AS81"/>
  <c r="AN81"/>
  <c r="AI81"/>
  <c r="AD81"/>
  <c r="BR8"/>
  <c r="BM8"/>
  <c r="BH8"/>
  <c r="BC8"/>
  <c r="AX8"/>
  <c r="AS8"/>
  <c r="AN8"/>
  <c r="AI8"/>
  <c r="AD8"/>
  <c r="B20" i="4" l="1"/>
  <c r="C20"/>
  <c r="D20"/>
  <c r="E20"/>
  <c r="F20"/>
  <c r="H20"/>
  <c r="I20"/>
  <c r="J20"/>
  <c r="K20"/>
  <c r="M20"/>
  <c r="N20"/>
  <c r="O20"/>
  <c r="P20"/>
  <c r="R20"/>
  <c r="S20"/>
  <c r="T20"/>
  <c r="U20"/>
  <c r="W20"/>
  <c r="X20"/>
  <c r="Y20"/>
  <c r="Z20"/>
  <c r="AB20"/>
  <c r="AC20"/>
  <c r="AD20"/>
  <c r="AE20"/>
  <c r="AG20"/>
  <c r="AH20"/>
  <c r="AI20"/>
  <c r="AJ20"/>
  <c r="AL20"/>
  <c r="AM20"/>
  <c r="AN20"/>
  <c r="AO20"/>
  <c r="A21"/>
  <c r="G19"/>
  <c r="L19" s="1"/>
  <c r="Q19" s="1"/>
  <c r="V19" s="1"/>
  <c r="AA19" s="1"/>
  <c r="AF19" s="1"/>
  <c r="AK19" s="1"/>
  <c r="AP19" s="1"/>
  <c r="AQ19"/>
  <c r="AR19"/>
  <c r="G18"/>
  <c r="G18" i="3"/>
  <c r="L18" s="1"/>
  <c r="Q18" s="1"/>
  <c r="V18" s="1"/>
  <c r="AA18" s="1"/>
  <c r="AF18" s="1"/>
  <c r="AK18" s="1"/>
  <c r="AP18" s="1"/>
  <c r="AU18" s="1"/>
  <c r="AZ18" s="1"/>
  <c r="BE18" s="1"/>
  <c r="BG18"/>
  <c r="BF18"/>
  <c r="C19"/>
  <c r="D19"/>
  <c r="E19"/>
  <c r="F19"/>
  <c r="H19"/>
  <c r="I19"/>
  <c r="J19"/>
  <c r="K19"/>
  <c r="M19"/>
  <c r="N19"/>
  <c r="O19"/>
  <c r="P19"/>
  <c r="R19"/>
  <c r="S19"/>
  <c r="T19"/>
  <c r="U19"/>
  <c r="W19"/>
  <c r="X19"/>
  <c r="Y19"/>
  <c r="Z19"/>
  <c r="AB19"/>
  <c r="AC19"/>
  <c r="AD19"/>
  <c r="AE19"/>
  <c r="AG19"/>
  <c r="AH19"/>
  <c r="AI19"/>
  <c r="AJ19"/>
  <c r="AL19"/>
  <c r="AM19"/>
  <c r="AN19"/>
  <c r="AO19"/>
  <c r="AQ19"/>
  <c r="AR19"/>
  <c r="AS19"/>
  <c r="AT19"/>
  <c r="AV19"/>
  <c r="AW19"/>
  <c r="AX19"/>
  <c r="AY19"/>
  <c r="BA19"/>
  <c r="BB19"/>
  <c r="BC19"/>
  <c r="BD19"/>
  <c r="B19"/>
  <c r="A20"/>
  <c r="BE125" i="6"/>
  <c r="BD82"/>
  <c r="BD45"/>
  <c r="BD13"/>
  <c r="BD15"/>
  <c r="BD17"/>
  <c r="BD33"/>
  <c r="BD130"/>
  <c r="BD132"/>
  <c r="BD70"/>
  <c r="BD39"/>
  <c r="BD55"/>
  <c r="BD57"/>
  <c r="BD134"/>
  <c r="BD24"/>
  <c r="BD61"/>
  <c r="BD32"/>
  <c r="BD91"/>
  <c r="BD92"/>
  <c r="BD93"/>
  <c r="BD94"/>
  <c r="BD41"/>
  <c r="BD50"/>
  <c r="BD52"/>
  <c r="BD53"/>
  <c r="BD18"/>
  <c r="BD19"/>
  <c r="BD20"/>
  <c r="BD22"/>
  <c r="BD23"/>
  <c r="BD26"/>
  <c r="BD31"/>
  <c r="BD36"/>
  <c r="BD71"/>
  <c r="BD72"/>
  <c r="BD73"/>
  <c r="BD75"/>
  <c r="BD76"/>
  <c r="BD77"/>
  <c r="BD79"/>
  <c r="BD80"/>
  <c r="BD81"/>
  <c r="BD95"/>
  <c r="BD96"/>
  <c r="BD97"/>
  <c r="BD99"/>
  <c r="BD100"/>
  <c r="BD38"/>
  <c r="BD40"/>
  <c r="BD43"/>
  <c r="BD54"/>
  <c r="BD56"/>
  <c r="BD59"/>
  <c r="BD21"/>
  <c r="BD25"/>
  <c r="BD30"/>
  <c r="BD35"/>
  <c r="BD74"/>
  <c r="BD78"/>
  <c r="BD83"/>
  <c r="BD84"/>
  <c r="BD85"/>
  <c r="BD98"/>
  <c r="BD42"/>
  <c r="BD44"/>
  <c r="BD47"/>
  <c r="BD58"/>
  <c r="BD60"/>
  <c r="BD63"/>
  <c r="BD14"/>
  <c r="BD16"/>
  <c r="BD29"/>
  <c r="BD34"/>
  <c r="BD69"/>
  <c r="BD103"/>
  <c r="BD107"/>
  <c r="BD109"/>
  <c r="BD113"/>
  <c r="BD117"/>
  <c r="BD121"/>
  <c r="BD125"/>
  <c r="BD129"/>
  <c r="BD131"/>
  <c r="BD87"/>
  <c r="BD88"/>
  <c r="BD89"/>
  <c r="BD46"/>
  <c r="BD48"/>
  <c r="BD51"/>
  <c r="BD62"/>
  <c r="BD64"/>
  <c r="BD67"/>
  <c r="BD118"/>
  <c r="BD123"/>
  <c r="BD112"/>
  <c r="BD116"/>
  <c r="BD37"/>
  <c r="BD106"/>
  <c r="BD127"/>
  <c r="BD101"/>
  <c r="BD104"/>
  <c r="BD108"/>
  <c r="BD114"/>
  <c r="BD119"/>
  <c r="BD124"/>
  <c r="BD102"/>
  <c r="BD111"/>
  <c r="BD122"/>
  <c r="BD105"/>
  <c r="BD110"/>
  <c r="BD115"/>
  <c r="BD120"/>
  <c r="BD126"/>
  <c r="BD128"/>
  <c r="BD10"/>
  <c r="BD8"/>
  <c r="BD11"/>
  <c r="BS90" i="5"/>
  <c r="BS94"/>
  <c r="BS148"/>
  <c r="BS109"/>
  <c r="BS112"/>
  <c r="BS113"/>
  <c r="BS117"/>
  <c r="BS120"/>
  <c r="BS124"/>
  <c r="BS12"/>
  <c r="BS16"/>
  <c r="BS20"/>
  <c r="BS24"/>
  <c r="BS28"/>
  <c r="BS32"/>
  <c r="BS36"/>
  <c r="BS40"/>
  <c r="BS44"/>
  <c r="BS46"/>
  <c r="BS50"/>
  <c r="BS54"/>
  <c r="BS58"/>
  <c r="BS62"/>
  <c r="BS66"/>
  <c r="BS70"/>
  <c r="BS74"/>
  <c r="BS78"/>
  <c r="BS89"/>
  <c r="BS93"/>
  <c r="BS147"/>
  <c r="BS151"/>
  <c r="BS104"/>
  <c r="BS108"/>
  <c r="BS111"/>
  <c r="BS116"/>
  <c r="BS123"/>
  <c r="BS11"/>
  <c r="BS15"/>
  <c r="BS19"/>
  <c r="BS23"/>
  <c r="BS27"/>
  <c r="BS31"/>
  <c r="BS35"/>
  <c r="BS39"/>
  <c r="BS43"/>
  <c r="BS49"/>
  <c r="BS53"/>
  <c r="BS57"/>
  <c r="BS61"/>
  <c r="BS65"/>
  <c r="BS69"/>
  <c r="BS73"/>
  <c r="BS77"/>
  <c r="BS92"/>
  <c r="BS96"/>
  <c r="BS146"/>
  <c r="BS150"/>
  <c r="BS152"/>
  <c r="BS106"/>
  <c r="BS107"/>
  <c r="BS115"/>
  <c r="BS119"/>
  <c r="BS126"/>
  <c r="BS127"/>
  <c r="BS10"/>
  <c r="BS14"/>
  <c r="BS18"/>
  <c r="BS22"/>
  <c r="BS26"/>
  <c r="BS30"/>
  <c r="BS34"/>
  <c r="BS38"/>
  <c r="BS42"/>
  <c r="BS48"/>
  <c r="BS52"/>
  <c r="BS56"/>
  <c r="BS60"/>
  <c r="BS64"/>
  <c r="BS68"/>
  <c r="BS72"/>
  <c r="BS76"/>
  <c r="BS80"/>
  <c r="BS129"/>
  <c r="BS133"/>
  <c r="BS137"/>
  <c r="BS141"/>
  <c r="BS132"/>
  <c r="BS136"/>
  <c r="BS140"/>
  <c r="BS144"/>
  <c r="BS99"/>
  <c r="BS131"/>
  <c r="BS135"/>
  <c r="BS139"/>
  <c r="BS143"/>
  <c r="BS100"/>
  <c r="BS98"/>
  <c r="BS102"/>
  <c r="BS128"/>
  <c r="BS130"/>
  <c r="BS134"/>
  <c r="BS138"/>
  <c r="BS142"/>
  <c r="BS83"/>
  <c r="BS87"/>
  <c r="BS82"/>
  <c r="BS86"/>
  <c r="BS81"/>
  <c r="BS85"/>
  <c r="BS8"/>
  <c r="BS84"/>
  <c r="BS88"/>
  <c r="AF86" i="1"/>
  <c r="AL86" s="1"/>
  <c r="AA86"/>
  <c r="Q86"/>
  <c r="L86"/>
  <c r="G86"/>
  <c r="AM86" s="1"/>
  <c r="AF85"/>
  <c r="AL85" s="1"/>
  <c r="AA85"/>
  <c r="Q85"/>
  <c r="L85"/>
  <c r="G85"/>
  <c r="AM85" s="1"/>
  <c r="AF84"/>
  <c r="AL84" s="1"/>
  <c r="AA84"/>
  <c r="Q84"/>
  <c r="AM84" s="1"/>
  <c r="L84"/>
  <c r="G84"/>
  <c r="AF83"/>
  <c r="AA83"/>
  <c r="Q83"/>
  <c r="L83"/>
  <c r="AL83" s="1"/>
  <c r="G83"/>
  <c r="AF82"/>
  <c r="AL82" s="1"/>
  <c r="AA82"/>
  <c r="Q82"/>
  <c r="L82"/>
  <c r="G82"/>
  <c r="AM82" s="1"/>
  <c r="AF81"/>
  <c r="AL81" s="1"/>
  <c r="AA81"/>
  <c r="Q81"/>
  <c r="L81"/>
  <c r="G81"/>
  <c r="AM81" s="1"/>
  <c r="AF80"/>
  <c r="AL80" s="1"/>
  <c r="AA80"/>
  <c r="Q80"/>
  <c r="AM80" s="1"/>
  <c r="L80"/>
  <c r="G80"/>
  <c r="AF79"/>
  <c r="AA79"/>
  <c r="Q79"/>
  <c r="L79"/>
  <c r="AM79" s="1"/>
  <c r="G79"/>
  <c r="AF78"/>
  <c r="AL78" s="1"/>
  <c r="AA78"/>
  <c r="Q78"/>
  <c r="L78"/>
  <c r="G78"/>
  <c r="AM78" s="1"/>
  <c r="AF77"/>
  <c r="AL77" s="1"/>
  <c r="AA77"/>
  <c r="Q77"/>
  <c r="L77"/>
  <c r="G77"/>
  <c r="AM77" s="1"/>
  <c r="AF76"/>
  <c r="AL76" s="1"/>
  <c r="AA76"/>
  <c r="Q76"/>
  <c r="AM76" s="1"/>
  <c r="L76"/>
  <c r="G76"/>
  <c r="AF75"/>
  <c r="AA75"/>
  <c r="Q75"/>
  <c r="L75"/>
  <c r="AL75" s="1"/>
  <c r="G75"/>
  <c r="AF74"/>
  <c r="AL74" s="1"/>
  <c r="AA74"/>
  <c r="Q74"/>
  <c r="L74"/>
  <c r="G74"/>
  <c r="AM74" s="1"/>
  <c r="AF73"/>
  <c r="AL73" s="1"/>
  <c r="AA73"/>
  <c r="Q73"/>
  <c r="L73"/>
  <c r="G73"/>
  <c r="AM73" s="1"/>
  <c r="AF72"/>
  <c r="AL72" s="1"/>
  <c r="AA72"/>
  <c r="Q72"/>
  <c r="AM72" s="1"/>
  <c r="L72"/>
  <c r="G72"/>
  <c r="AF71"/>
  <c r="AA71"/>
  <c r="Q71"/>
  <c r="L71"/>
  <c r="AM71" s="1"/>
  <c r="G71"/>
  <c r="AF70"/>
  <c r="AL70" s="1"/>
  <c r="AA70"/>
  <c r="Q70"/>
  <c r="L70"/>
  <c r="G70"/>
  <c r="AM70" s="1"/>
  <c r="AF69"/>
  <c r="AL69" s="1"/>
  <c r="AA69"/>
  <c r="Q69"/>
  <c r="L69"/>
  <c r="G69"/>
  <c r="AM69" s="1"/>
  <c r="AF68"/>
  <c r="AA68"/>
  <c r="AL68" s="1"/>
  <c r="Q68"/>
  <c r="AM68" s="1"/>
  <c r="L68"/>
  <c r="G68"/>
  <c r="AF67"/>
  <c r="AA67"/>
  <c r="Q67"/>
  <c r="L67"/>
  <c r="AM67" s="1"/>
  <c r="G67"/>
  <c r="AF37"/>
  <c r="AL37" s="1"/>
  <c r="AA37"/>
  <c r="Q37"/>
  <c r="L37"/>
  <c r="G37"/>
  <c r="AM37" s="1"/>
  <c r="AF36"/>
  <c r="AL36" s="1"/>
  <c r="AA36"/>
  <c r="Q36"/>
  <c r="L36"/>
  <c r="G36"/>
  <c r="AM36" s="1"/>
  <c r="AF35"/>
  <c r="AA35"/>
  <c r="AL35" s="1"/>
  <c r="Q35"/>
  <c r="AM35" s="1"/>
  <c r="L35"/>
  <c r="G35"/>
  <c r="AF34"/>
  <c r="AA34"/>
  <c r="Q34"/>
  <c r="L34"/>
  <c r="AM34" s="1"/>
  <c r="G34"/>
  <c r="AF33"/>
  <c r="AL33" s="1"/>
  <c r="AA33"/>
  <c r="Q33"/>
  <c r="L33"/>
  <c r="G33"/>
  <c r="AM33" s="1"/>
  <c r="AF32"/>
  <c r="AL32" s="1"/>
  <c r="AA32"/>
  <c r="Q32"/>
  <c r="L32"/>
  <c r="G32"/>
  <c r="AM32" s="1"/>
  <c r="AF31"/>
  <c r="AA31"/>
  <c r="AL31" s="1"/>
  <c r="Q31"/>
  <c r="AM31" s="1"/>
  <c r="L31"/>
  <c r="G31"/>
  <c r="AF30"/>
  <c r="AA30"/>
  <c r="Q30"/>
  <c r="L30"/>
  <c r="AL30" s="1"/>
  <c r="G30"/>
  <c r="AF29"/>
  <c r="AL29" s="1"/>
  <c r="AA29"/>
  <c r="Q29"/>
  <c r="L29"/>
  <c r="G29"/>
  <c r="AM29" s="1"/>
  <c r="AF28"/>
  <c r="AL28" s="1"/>
  <c r="AA28"/>
  <c r="Q28"/>
  <c r="L28"/>
  <c r="G28"/>
  <c r="AM28" s="1"/>
  <c r="AF27"/>
  <c r="AA27"/>
  <c r="AL27" s="1"/>
  <c r="Q27"/>
  <c r="AM27" s="1"/>
  <c r="L27"/>
  <c r="G27"/>
  <c r="AF26"/>
  <c r="AA26"/>
  <c r="Q26"/>
  <c r="L26"/>
  <c r="AM26" s="1"/>
  <c r="G26"/>
  <c r="AF25"/>
  <c r="AL25" s="1"/>
  <c r="AA25"/>
  <c r="Q25"/>
  <c r="L25"/>
  <c r="G25"/>
  <c r="AM25" s="1"/>
  <c r="AF24"/>
  <c r="AL24" s="1"/>
  <c r="AA24"/>
  <c r="Q24"/>
  <c r="L24"/>
  <c r="G24"/>
  <c r="AM24" s="1"/>
  <c r="AF23"/>
  <c r="AA23"/>
  <c r="AL23" s="1"/>
  <c r="Q23"/>
  <c r="AM23" s="1"/>
  <c r="L23"/>
  <c r="G23"/>
  <c r="AF22"/>
  <c r="AA22"/>
  <c r="Q22"/>
  <c r="L22"/>
  <c r="AM22" s="1"/>
  <c r="G22"/>
  <c r="AF21"/>
  <c r="AL21" s="1"/>
  <c r="AA21"/>
  <c r="Q21"/>
  <c r="L21"/>
  <c r="G21"/>
  <c r="AM21" s="1"/>
  <c r="AF20"/>
  <c r="AL20" s="1"/>
  <c r="AA20"/>
  <c r="Q20"/>
  <c r="L20"/>
  <c r="G20"/>
  <c r="AM20" s="1"/>
  <c r="AF19"/>
  <c r="AL19" s="1"/>
  <c r="AA19"/>
  <c r="Q19"/>
  <c r="AM19" s="1"/>
  <c r="L19"/>
  <c r="G19"/>
  <c r="AF18"/>
  <c r="AA18"/>
  <c r="Q18"/>
  <c r="L18"/>
  <c r="G18"/>
  <c r="L18" i="4" l="1"/>
  <c r="Q18" s="1"/>
  <c r="V18" s="1"/>
  <c r="AA18" s="1"/>
  <c r="AF18" s="1"/>
  <c r="AK18" s="1"/>
  <c r="AP18" s="1"/>
  <c r="AQ18" s="1"/>
  <c r="AR18"/>
  <c r="B21"/>
  <c r="C21"/>
  <c r="D21"/>
  <c r="E21"/>
  <c r="F21"/>
  <c r="H21"/>
  <c r="I21"/>
  <c r="J21"/>
  <c r="K21"/>
  <c r="M21"/>
  <c r="N21"/>
  <c r="O21"/>
  <c r="P21"/>
  <c r="R21"/>
  <c r="S21"/>
  <c r="T21"/>
  <c r="U21"/>
  <c r="W21"/>
  <c r="X21"/>
  <c r="Y21"/>
  <c r="Z21"/>
  <c r="AB21"/>
  <c r="AC21"/>
  <c r="AD21"/>
  <c r="AE21"/>
  <c r="AG21"/>
  <c r="AH21"/>
  <c r="AI21"/>
  <c r="AJ21"/>
  <c r="AL21"/>
  <c r="AM21"/>
  <c r="AN21"/>
  <c r="AO21"/>
  <c r="A22"/>
  <c r="G20"/>
  <c r="L20" s="1"/>
  <c r="Q20" s="1"/>
  <c r="V20" s="1"/>
  <c r="AA20" s="1"/>
  <c r="AF20" s="1"/>
  <c r="AK20" s="1"/>
  <c r="AP20" s="1"/>
  <c r="AQ20"/>
  <c r="AR20"/>
  <c r="G19" i="3"/>
  <c r="L19" s="1"/>
  <c r="Q19" s="1"/>
  <c r="V19" s="1"/>
  <c r="AA19" s="1"/>
  <c r="AF19" s="1"/>
  <c r="AK19" s="1"/>
  <c r="AP19" s="1"/>
  <c r="AU19" s="1"/>
  <c r="AZ19" s="1"/>
  <c r="BE19" s="1"/>
  <c r="BG19"/>
  <c r="BF19"/>
  <c r="C20"/>
  <c r="D20"/>
  <c r="E20"/>
  <c r="F20"/>
  <c r="H20"/>
  <c r="I20"/>
  <c r="J20"/>
  <c r="K20"/>
  <c r="M20"/>
  <c r="N20"/>
  <c r="O20"/>
  <c r="P20"/>
  <c r="R20"/>
  <c r="S20"/>
  <c r="T20"/>
  <c r="U20"/>
  <c r="W20"/>
  <c r="X20"/>
  <c r="Y20"/>
  <c r="Z20"/>
  <c r="AB20"/>
  <c r="AC20"/>
  <c r="AD20"/>
  <c r="AE20"/>
  <c r="AG20"/>
  <c r="AH20"/>
  <c r="AI20"/>
  <c r="AJ20"/>
  <c r="AL20"/>
  <c r="AM20"/>
  <c r="AN20"/>
  <c r="AO20"/>
  <c r="AQ20"/>
  <c r="AR20"/>
  <c r="AS20"/>
  <c r="AT20"/>
  <c r="AV20"/>
  <c r="AW20"/>
  <c r="AX20"/>
  <c r="AY20"/>
  <c r="BA20"/>
  <c r="BB20"/>
  <c r="BC20"/>
  <c r="BD20"/>
  <c r="B20"/>
  <c r="A21"/>
  <c r="AL18" i="1"/>
  <c r="AL67"/>
  <c r="AL71"/>
  <c r="AL79"/>
  <c r="AL22"/>
  <c r="AL26"/>
  <c r="AL34"/>
  <c r="AM30"/>
  <c r="AM75"/>
  <c r="AM83"/>
  <c r="BD9" i="6"/>
  <c r="B22" i="4" l="1"/>
  <c r="C22"/>
  <c r="D22"/>
  <c r="E22"/>
  <c r="F22"/>
  <c r="H22"/>
  <c r="I22"/>
  <c r="J22"/>
  <c r="K22"/>
  <c r="M22"/>
  <c r="N22"/>
  <c r="O22"/>
  <c r="P22"/>
  <c r="R22"/>
  <c r="S22"/>
  <c r="T22"/>
  <c r="U22"/>
  <c r="W22"/>
  <c r="X22"/>
  <c r="Y22"/>
  <c r="Z22"/>
  <c r="AB22"/>
  <c r="AC22"/>
  <c r="AD22"/>
  <c r="AE22"/>
  <c r="AG22"/>
  <c r="AH22"/>
  <c r="AI22"/>
  <c r="AJ22"/>
  <c r="AL22"/>
  <c r="AM22"/>
  <c r="AN22"/>
  <c r="AO22"/>
  <c r="A23"/>
  <c r="G21"/>
  <c r="L21" s="1"/>
  <c r="Q21" s="1"/>
  <c r="V21" s="1"/>
  <c r="AA21" s="1"/>
  <c r="AF21" s="1"/>
  <c r="AK21" s="1"/>
  <c r="AP21" s="1"/>
  <c r="AQ21"/>
  <c r="AR21"/>
  <c r="G20" i="3"/>
  <c r="L20" s="1"/>
  <c r="Q20" s="1"/>
  <c r="V20" s="1"/>
  <c r="AA20" s="1"/>
  <c r="AF20" s="1"/>
  <c r="AK20" s="1"/>
  <c r="AP20" s="1"/>
  <c r="AU20" s="1"/>
  <c r="AZ20" s="1"/>
  <c r="BE20" s="1"/>
  <c r="BG20"/>
  <c r="BF20"/>
  <c r="C21"/>
  <c r="D21"/>
  <c r="E21"/>
  <c r="F21"/>
  <c r="H21"/>
  <c r="I21"/>
  <c r="J21"/>
  <c r="K21"/>
  <c r="M21"/>
  <c r="N21"/>
  <c r="O21"/>
  <c r="P21"/>
  <c r="R21"/>
  <c r="S21"/>
  <c r="T21"/>
  <c r="U21"/>
  <c r="W21"/>
  <c r="X21"/>
  <c r="Y21"/>
  <c r="Z21"/>
  <c r="AB21"/>
  <c r="AC21"/>
  <c r="AD21"/>
  <c r="AE21"/>
  <c r="AG21"/>
  <c r="AH21"/>
  <c r="AI21"/>
  <c r="AJ21"/>
  <c r="AL21"/>
  <c r="AM21"/>
  <c r="AN21"/>
  <c r="AO21"/>
  <c r="AQ21"/>
  <c r="AR21"/>
  <c r="AS21"/>
  <c r="AT21"/>
  <c r="AV21"/>
  <c r="AW21"/>
  <c r="AX21"/>
  <c r="AY21"/>
  <c r="BA21"/>
  <c r="BB21"/>
  <c r="BC21"/>
  <c r="BD21"/>
  <c r="B21"/>
  <c r="A22"/>
  <c r="B23" i="4" l="1"/>
  <c r="C23"/>
  <c r="D23"/>
  <c r="E23"/>
  <c r="F23"/>
  <c r="H23"/>
  <c r="I23"/>
  <c r="J23"/>
  <c r="K23"/>
  <c r="M23"/>
  <c r="N23"/>
  <c r="O23"/>
  <c r="P23"/>
  <c r="R23"/>
  <c r="S23"/>
  <c r="T23"/>
  <c r="U23"/>
  <c r="W23"/>
  <c r="X23"/>
  <c r="Y23"/>
  <c r="Z23"/>
  <c r="AB23"/>
  <c r="AC23"/>
  <c r="AD23"/>
  <c r="AE23"/>
  <c r="AG23"/>
  <c r="AH23"/>
  <c r="AI23"/>
  <c r="AJ23"/>
  <c r="AL23"/>
  <c r="AM23"/>
  <c r="AN23"/>
  <c r="AO23"/>
  <c r="A24"/>
  <c r="G22"/>
  <c r="L22" s="1"/>
  <c r="Q22" s="1"/>
  <c r="V22" s="1"/>
  <c r="AA22" s="1"/>
  <c r="AF22" s="1"/>
  <c r="AK22" s="1"/>
  <c r="AP22" s="1"/>
  <c r="AQ22"/>
  <c r="AR22"/>
  <c r="G21" i="3"/>
  <c r="L21" s="1"/>
  <c r="Q21" s="1"/>
  <c r="V21" s="1"/>
  <c r="AA21" s="1"/>
  <c r="AF21" s="1"/>
  <c r="AK21" s="1"/>
  <c r="AP21" s="1"/>
  <c r="AU21" s="1"/>
  <c r="AZ21" s="1"/>
  <c r="BE21" s="1"/>
  <c r="BG21"/>
  <c r="BF21"/>
  <c r="C22"/>
  <c r="D22"/>
  <c r="E22"/>
  <c r="F22"/>
  <c r="H22"/>
  <c r="I22"/>
  <c r="J22"/>
  <c r="K22"/>
  <c r="M22"/>
  <c r="N22"/>
  <c r="O22"/>
  <c r="P22"/>
  <c r="R22"/>
  <c r="S22"/>
  <c r="T22"/>
  <c r="U22"/>
  <c r="W22"/>
  <c r="X22"/>
  <c r="Y22"/>
  <c r="Z22"/>
  <c r="AB22"/>
  <c r="AC22"/>
  <c r="AD22"/>
  <c r="AE22"/>
  <c r="AG22"/>
  <c r="AH22"/>
  <c r="AI22"/>
  <c r="AJ22"/>
  <c r="AL22"/>
  <c r="AM22"/>
  <c r="AN22"/>
  <c r="AO22"/>
  <c r="AQ22"/>
  <c r="AR22"/>
  <c r="AS22"/>
  <c r="AT22"/>
  <c r="AV22"/>
  <c r="AW22"/>
  <c r="AX22"/>
  <c r="AY22"/>
  <c r="BA22"/>
  <c r="BB22"/>
  <c r="BC22"/>
  <c r="BD22"/>
  <c r="B22"/>
  <c r="A23"/>
  <c r="B24" i="4" l="1"/>
  <c r="C24"/>
  <c r="D24"/>
  <c r="E24"/>
  <c r="F24"/>
  <c r="H24"/>
  <c r="I24"/>
  <c r="J24"/>
  <c r="K24"/>
  <c r="M24"/>
  <c r="N24"/>
  <c r="O24"/>
  <c r="P24"/>
  <c r="R24"/>
  <c r="S24"/>
  <c r="T24"/>
  <c r="U24"/>
  <c r="W24"/>
  <c r="X24"/>
  <c r="Y24"/>
  <c r="Z24"/>
  <c r="AB24"/>
  <c r="AC24"/>
  <c r="AD24"/>
  <c r="AE24"/>
  <c r="AG24"/>
  <c r="AH24"/>
  <c r="AI24"/>
  <c r="AJ24"/>
  <c r="AL24"/>
  <c r="AM24"/>
  <c r="AN24"/>
  <c r="AO24"/>
  <c r="A25"/>
  <c r="G23"/>
  <c r="L23" s="1"/>
  <c r="Q23" s="1"/>
  <c r="V23" s="1"/>
  <c r="AA23" s="1"/>
  <c r="AF23" s="1"/>
  <c r="AK23" s="1"/>
  <c r="AP23" s="1"/>
  <c r="AQ23"/>
  <c r="AR23"/>
  <c r="G22" i="3"/>
  <c r="L22" s="1"/>
  <c r="Q22" s="1"/>
  <c r="V22" s="1"/>
  <c r="AA22" s="1"/>
  <c r="AF22" s="1"/>
  <c r="AK22" s="1"/>
  <c r="AP22" s="1"/>
  <c r="AU22" s="1"/>
  <c r="AZ22" s="1"/>
  <c r="BE22" s="1"/>
  <c r="BG22"/>
  <c r="BF22"/>
  <c r="C23"/>
  <c r="D23"/>
  <c r="E23"/>
  <c r="F23"/>
  <c r="H23"/>
  <c r="I23"/>
  <c r="J23"/>
  <c r="K23"/>
  <c r="M23"/>
  <c r="N23"/>
  <c r="O23"/>
  <c r="P23"/>
  <c r="R23"/>
  <c r="S23"/>
  <c r="T23"/>
  <c r="U23"/>
  <c r="W23"/>
  <c r="X23"/>
  <c r="Y23"/>
  <c r="Z23"/>
  <c r="AB23"/>
  <c r="AC23"/>
  <c r="AD23"/>
  <c r="AE23"/>
  <c r="AG23"/>
  <c r="AH23"/>
  <c r="AI23"/>
  <c r="AJ23"/>
  <c r="AL23"/>
  <c r="AM23"/>
  <c r="AN23"/>
  <c r="AO23"/>
  <c r="AQ23"/>
  <c r="AR23"/>
  <c r="AS23"/>
  <c r="AT23"/>
  <c r="AV23"/>
  <c r="AW23"/>
  <c r="AX23"/>
  <c r="AY23"/>
  <c r="BA23"/>
  <c r="BB23"/>
  <c r="BC23"/>
  <c r="BD23"/>
  <c r="B23"/>
  <c r="A24"/>
  <c r="B25" i="4" l="1"/>
  <c r="C25"/>
  <c r="D25"/>
  <c r="E25"/>
  <c r="F25"/>
  <c r="H25"/>
  <c r="I25"/>
  <c r="J25"/>
  <c r="K25"/>
  <c r="M25"/>
  <c r="N25"/>
  <c r="O25"/>
  <c r="P25"/>
  <c r="R25"/>
  <c r="S25"/>
  <c r="T25"/>
  <c r="U25"/>
  <c r="W25"/>
  <c r="X25"/>
  <c r="Y25"/>
  <c r="Z25"/>
  <c r="AB25"/>
  <c r="AC25"/>
  <c r="AD25"/>
  <c r="AE25"/>
  <c r="AG25"/>
  <c r="AH25"/>
  <c r="AI25"/>
  <c r="AJ25"/>
  <c r="AL25"/>
  <c r="AM25"/>
  <c r="AN25"/>
  <c r="AO25"/>
  <c r="A26"/>
  <c r="G24"/>
  <c r="L24" s="1"/>
  <c r="Q24" s="1"/>
  <c r="V24" s="1"/>
  <c r="AA24" s="1"/>
  <c r="AF24" s="1"/>
  <c r="AK24" s="1"/>
  <c r="AP24" s="1"/>
  <c r="AQ24"/>
  <c r="AR24"/>
  <c r="G23" i="3"/>
  <c r="L23" s="1"/>
  <c r="Q23" s="1"/>
  <c r="V23" s="1"/>
  <c r="AA23" s="1"/>
  <c r="AF23" s="1"/>
  <c r="AK23" s="1"/>
  <c r="AP23" s="1"/>
  <c r="AU23" s="1"/>
  <c r="AZ23" s="1"/>
  <c r="BE23" s="1"/>
  <c r="BG23"/>
  <c r="BF23"/>
  <c r="C24"/>
  <c r="D24"/>
  <c r="E24"/>
  <c r="F24"/>
  <c r="H24"/>
  <c r="I24"/>
  <c r="J24"/>
  <c r="K24"/>
  <c r="M24"/>
  <c r="N24"/>
  <c r="O24"/>
  <c r="P24"/>
  <c r="R24"/>
  <c r="S24"/>
  <c r="T24"/>
  <c r="U24"/>
  <c r="W24"/>
  <c r="X24"/>
  <c r="Y24"/>
  <c r="Z24"/>
  <c r="AB24"/>
  <c r="AC24"/>
  <c r="AD24"/>
  <c r="AE24"/>
  <c r="AG24"/>
  <c r="AH24"/>
  <c r="AI24"/>
  <c r="AJ24"/>
  <c r="AL24"/>
  <c r="AM24"/>
  <c r="AN24"/>
  <c r="AO24"/>
  <c r="AQ24"/>
  <c r="AR24"/>
  <c r="AS24"/>
  <c r="AT24"/>
  <c r="AV24"/>
  <c r="AW24"/>
  <c r="AX24"/>
  <c r="AY24"/>
  <c r="BA24"/>
  <c r="BB24"/>
  <c r="BC24"/>
  <c r="BD24"/>
  <c r="B24"/>
  <c r="A25"/>
  <c r="B26" i="4" l="1"/>
  <c r="C26"/>
  <c r="D26"/>
  <c r="E26"/>
  <c r="F26"/>
  <c r="H26"/>
  <c r="I26"/>
  <c r="J26"/>
  <c r="K26"/>
  <c r="M26"/>
  <c r="N26"/>
  <c r="O26"/>
  <c r="P26"/>
  <c r="R26"/>
  <c r="S26"/>
  <c r="T26"/>
  <c r="U26"/>
  <c r="W26"/>
  <c r="X26"/>
  <c r="Y26"/>
  <c r="Z26"/>
  <c r="AB26"/>
  <c r="AC26"/>
  <c r="AD26"/>
  <c r="AE26"/>
  <c r="AG26"/>
  <c r="AH26"/>
  <c r="AI26"/>
  <c r="AJ26"/>
  <c r="AL26"/>
  <c r="AM26"/>
  <c r="AN26"/>
  <c r="AO26"/>
  <c r="A27"/>
  <c r="G25"/>
  <c r="L25" s="1"/>
  <c r="Q25" s="1"/>
  <c r="V25" s="1"/>
  <c r="AA25" s="1"/>
  <c r="AF25" s="1"/>
  <c r="AK25" s="1"/>
  <c r="AP25" s="1"/>
  <c r="AQ25"/>
  <c r="AR25"/>
  <c r="G24" i="3"/>
  <c r="L24" s="1"/>
  <c r="Q24" s="1"/>
  <c r="V24" s="1"/>
  <c r="AA24" s="1"/>
  <c r="AF24" s="1"/>
  <c r="AK24" s="1"/>
  <c r="AP24" s="1"/>
  <c r="AU24" s="1"/>
  <c r="AZ24" s="1"/>
  <c r="BE24" s="1"/>
  <c r="BG24"/>
  <c r="BF24"/>
  <c r="C25"/>
  <c r="D25"/>
  <c r="E25"/>
  <c r="F25"/>
  <c r="H25"/>
  <c r="I25"/>
  <c r="J25"/>
  <c r="K25"/>
  <c r="M25"/>
  <c r="N25"/>
  <c r="O25"/>
  <c r="P25"/>
  <c r="R25"/>
  <c r="S25"/>
  <c r="T25"/>
  <c r="U25"/>
  <c r="W25"/>
  <c r="X25"/>
  <c r="Y25"/>
  <c r="Z25"/>
  <c r="AB25"/>
  <c r="AC25"/>
  <c r="AD25"/>
  <c r="AE25"/>
  <c r="AG25"/>
  <c r="AH25"/>
  <c r="AI25"/>
  <c r="AJ25"/>
  <c r="AL25"/>
  <c r="AM25"/>
  <c r="AN25"/>
  <c r="AO25"/>
  <c r="AQ25"/>
  <c r="AR25"/>
  <c r="AS25"/>
  <c r="AT25"/>
  <c r="AV25"/>
  <c r="AW25"/>
  <c r="AX25"/>
  <c r="AY25"/>
  <c r="BA25"/>
  <c r="BB25"/>
  <c r="BC25"/>
  <c r="BD25"/>
  <c r="B25"/>
  <c r="A26"/>
  <c r="B27" i="4" l="1"/>
  <c r="C27"/>
  <c r="D27"/>
  <c r="E27"/>
  <c r="F27"/>
  <c r="H27"/>
  <c r="I27"/>
  <c r="J27"/>
  <c r="K27"/>
  <c r="M27"/>
  <c r="N27"/>
  <c r="O27"/>
  <c r="P27"/>
  <c r="R27"/>
  <c r="S27"/>
  <c r="T27"/>
  <c r="U27"/>
  <c r="W27"/>
  <c r="X27"/>
  <c r="Y27"/>
  <c r="Z27"/>
  <c r="AB27"/>
  <c r="AC27"/>
  <c r="AD27"/>
  <c r="AE27"/>
  <c r="AG27"/>
  <c r="AH27"/>
  <c r="AI27"/>
  <c r="AJ27"/>
  <c r="AL27"/>
  <c r="AM27"/>
  <c r="AN27"/>
  <c r="AO27"/>
  <c r="A28"/>
  <c r="G26"/>
  <c r="L26" s="1"/>
  <c r="Q26" s="1"/>
  <c r="V26" s="1"/>
  <c r="AA26" s="1"/>
  <c r="AF26" s="1"/>
  <c r="AK26" s="1"/>
  <c r="AP26" s="1"/>
  <c r="AQ26"/>
  <c r="AR26"/>
  <c r="G25" i="3"/>
  <c r="L25" s="1"/>
  <c r="Q25" s="1"/>
  <c r="V25" s="1"/>
  <c r="AA25" s="1"/>
  <c r="AF25" s="1"/>
  <c r="AK25" s="1"/>
  <c r="AP25" s="1"/>
  <c r="AU25" s="1"/>
  <c r="AZ25" s="1"/>
  <c r="BE25" s="1"/>
  <c r="BG25"/>
  <c r="BF25"/>
  <c r="C26"/>
  <c r="D26"/>
  <c r="E26"/>
  <c r="F26"/>
  <c r="H26"/>
  <c r="I26"/>
  <c r="J26"/>
  <c r="K26"/>
  <c r="M26"/>
  <c r="N26"/>
  <c r="O26"/>
  <c r="P26"/>
  <c r="R26"/>
  <c r="S26"/>
  <c r="T26"/>
  <c r="U26"/>
  <c r="W26"/>
  <c r="X26"/>
  <c r="Y26"/>
  <c r="Z26"/>
  <c r="AB26"/>
  <c r="AC26"/>
  <c r="AD26"/>
  <c r="AE26"/>
  <c r="AG26"/>
  <c r="AH26"/>
  <c r="AI26"/>
  <c r="AJ26"/>
  <c r="AL26"/>
  <c r="AM26"/>
  <c r="AN26"/>
  <c r="AO26"/>
  <c r="AQ26"/>
  <c r="AR26"/>
  <c r="AS26"/>
  <c r="AT26"/>
  <c r="AV26"/>
  <c r="AW26"/>
  <c r="AX26"/>
  <c r="AY26"/>
  <c r="BA26"/>
  <c r="BB26"/>
  <c r="BC26"/>
  <c r="BD26"/>
  <c r="B26"/>
  <c r="A27"/>
  <c r="B28" i="4" l="1"/>
  <c r="C28"/>
  <c r="D28"/>
  <c r="E28"/>
  <c r="F28"/>
  <c r="H28"/>
  <c r="I28"/>
  <c r="J28"/>
  <c r="K28"/>
  <c r="M28"/>
  <c r="N28"/>
  <c r="O28"/>
  <c r="P28"/>
  <c r="R28"/>
  <c r="S28"/>
  <c r="T28"/>
  <c r="U28"/>
  <c r="W28"/>
  <c r="X28"/>
  <c r="Y28"/>
  <c r="Z28"/>
  <c r="AB28"/>
  <c r="AC28"/>
  <c r="AD28"/>
  <c r="AE28"/>
  <c r="AG28"/>
  <c r="AH28"/>
  <c r="AI28"/>
  <c r="AJ28"/>
  <c r="AL28"/>
  <c r="AM28"/>
  <c r="AN28"/>
  <c r="AO28"/>
  <c r="A29"/>
  <c r="G27"/>
  <c r="L27" s="1"/>
  <c r="Q27" s="1"/>
  <c r="V27" s="1"/>
  <c r="AA27" s="1"/>
  <c r="AF27" s="1"/>
  <c r="AK27" s="1"/>
  <c r="AP27" s="1"/>
  <c r="AQ27"/>
  <c r="AR27"/>
  <c r="G26" i="3"/>
  <c r="L26" s="1"/>
  <c r="Q26" s="1"/>
  <c r="V26" s="1"/>
  <c r="AA26" s="1"/>
  <c r="AF26" s="1"/>
  <c r="AK26" s="1"/>
  <c r="AP26" s="1"/>
  <c r="AU26" s="1"/>
  <c r="AZ26" s="1"/>
  <c r="BE26" s="1"/>
  <c r="BG26"/>
  <c r="BF26"/>
  <c r="C27"/>
  <c r="D27"/>
  <c r="E27"/>
  <c r="F27"/>
  <c r="H27"/>
  <c r="I27"/>
  <c r="J27"/>
  <c r="K27"/>
  <c r="M27"/>
  <c r="N27"/>
  <c r="O27"/>
  <c r="P27"/>
  <c r="R27"/>
  <c r="S27"/>
  <c r="T27"/>
  <c r="U27"/>
  <c r="W27"/>
  <c r="X27"/>
  <c r="Y27"/>
  <c r="Z27"/>
  <c r="AB27"/>
  <c r="AC27"/>
  <c r="AD27"/>
  <c r="AE27"/>
  <c r="AG27"/>
  <c r="AH27"/>
  <c r="AI27"/>
  <c r="AJ27"/>
  <c r="AL27"/>
  <c r="AM27"/>
  <c r="AN27"/>
  <c r="AO27"/>
  <c r="AQ27"/>
  <c r="AR27"/>
  <c r="AS27"/>
  <c r="AT27"/>
  <c r="AV27"/>
  <c r="AW27"/>
  <c r="AX27"/>
  <c r="AY27"/>
  <c r="BA27"/>
  <c r="BB27"/>
  <c r="BC27"/>
  <c r="BD27"/>
  <c r="B27"/>
  <c r="A28"/>
  <c r="B29" i="4" l="1"/>
  <c r="C29"/>
  <c r="D29"/>
  <c r="E29"/>
  <c r="F29"/>
  <c r="H29"/>
  <c r="I29"/>
  <c r="J29"/>
  <c r="K29"/>
  <c r="M29"/>
  <c r="N29"/>
  <c r="O29"/>
  <c r="P29"/>
  <c r="R29"/>
  <c r="S29"/>
  <c r="T29"/>
  <c r="U29"/>
  <c r="W29"/>
  <c r="X29"/>
  <c r="Y29"/>
  <c r="Z29"/>
  <c r="AB29"/>
  <c r="AC29"/>
  <c r="AD29"/>
  <c r="AE29"/>
  <c r="AG29"/>
  <c r="AH29"/>
  <c r="AI29"/>
  <c r="AJ29"/>
  <c r="AL29"/>
  <c r="AM29"/>
  <c r="AN29"/>
  <c r="AO29"/>
  <c r="A30"/>
  <c r="G28"/>
  <c r="L28" s="1"/>
  <c r="Q28" s="1"/>
  <c r="V28" s="1"/>
  <c r="AA28" s="1"/>
  <c r="AF28" s="1"/>
  <c r="AK28" s="1"/>
  <c r="AP28" s="1"/>
  <c r="AQ28"/>
  <c r="AR28"/>
  <c r="G27" i="3"/>
  <c r="L27" s="1"/>
  <c r="Q27" s="1"/>
  <c r="V27" s="1"/>
  <c r="AA27" s="1"/>
  <c r="AF27" s="1"/>
  <c r="AK27" s="1"/>
  <c r="AP27" s="1"/>
  <c r="AU27" s="1"/>
  <c r="AZ27" s="1"/>
  <c r="BE27" s="1"/>
  <c r="BG27"/>
  <c r="BF27"/>
  <c r="C28"/>
  <c r="D28"/>
  <c r="E28"/>
  <c r="F28"/>
  <c r="H28"/>
  <c r="I28"/>
  <c r="J28"/>
  <c r="K28"/>
  <c r="M28"/>
  <c r="N28"/>
  <c r="O28"/>
  <c r="P28"/>
  <c r="R28"/>
  <c r="S28"/>
  <c r="T28"/>
  <c r="U28"/>
  <c r="W28"/>
  <c r="X28"/>
  <c r="Y28"/>
  <c r="Z28"/>
  <c r="AB28"/>
  <c r="AC28"/>
  <c r="AD28"/>
  <c r="AE28"/>
  <c r="AG28"/>
  <c r="AH28"/>
  <c r="AI28"/>
  <c r="AJ28"/>
  <c r="AL28"/>
  <c r="AM28"/>
  <c r="AN28"/>
  <c r="AO28"/>
  <c r="AQ28"/>
  <c r="AR28"/>
  <c r="AS28"/>
  <c r="AT28"/>
  <c r="AV28"/>
  <c r="AW28"/>
  <c r="AX28"/>
  <c r="AY28"/>
  <c r="BA28"/>
  <c r="BB28"/>
  <c r="BC28"/>
  <c r="BD28"/>
  <c r="B28"/>
  <c r="A29"/>
  <c r="B30" i="4" l="1"/>
  <c r="C30"/>
  <c r="D30"/>
  <c r="E30"/>
  <c r="F30"/>
  <c r="H30"/>
  <c r="I30"/>
  <c r="J30"/>
  <c r="K30"/>
  <c r="M30"/>
  <c r="N30"/>
  <c r="O30"/>
  <c r="P30"/>
  <c r="R30"/>
  <c r="S30"/>
  <c r="T30"/>
  <c r="U30"/>
  <c r="W30"/>
  <c r="X30"/>
  <c r="Y30"/>
  <c r="Z30"/>
  <c r="AB30"/>
  <c r="AC30"/>
  <c r="AD30"/>
  <c r="AE30"/>
  <c r="AG30"/>
  <c r="AH30"/>
  <c r="AI30"/>
  <c r="AJ30"/>
  <c r="AL30"/>
  <c r="AM30"/>
  <c r="AN30"/>
  <c r="AO30"/>
  <c r="A31"/>
  <c r="G29"/>
  <c r="L29" s="1"/>
  <c r="Q29" s="1"/>
  <c r="V29" s="1"/>
  <c r="AA29" s="1"/>
  <c r="AF29" s="1"/>
  <c r="AK29" s="1"/>
  <c r="AP29" s="1"/>
  <c r="AQ29"/>
  <c r="AR29"/>
  <c r="G28" i="3"/>
  <c r="L28" s="1"/>
  <c r="Q28" s="1"/>
  <c r="V28" s="1"/>
  <c r="AA28" s="1"/>
  <c r="AF28" s="1"/>
  <c r="AK28" s="1"/>
  <c r="AP28" s="1"/>
  <c r="AU28" s="1"/>
  <c r="AZ28" s="1"/>
  <c r="BE28" s="1"/>
  <c r="BG28"/>
  <c r="BF28"/>
  <c r="C29"/>
  <c r="D29"/>
  <c r="E29"/>
  <c r="F29"/>
  <c r="H29"/>
  <c r="I29"/>
  <c r="J29"/>
  <c r="K29"/>
  <c r="M29"/>
  <c r="N29"/>
  <c r="O29"/>
  <c r="P29"/>
  <c r="R29"/>
  <c r="S29"/>
  <c r="T29"/>
  <c r="U29"/>
  <c r="W29"/>
  <c r="X29"/>
  <c r="Y29"/>
  <c r="Z29"/>
  <c r="AB29"/>
  <c r="AC29"/>
  <c r="AD29"/>
  <c r="AE29"/>
  <c r="AG29"/>
  <c r="AH29"/>
  <c r="AI29"/>
  <c r="AJ29"/>
  <c r="AL29"/>
  <c r="AM29"/>
  <c r="AN29"/>
  <c r="AO29"/>
  <c r="AQ29"/>
  <c r="AR29"/>
  <c r="AS29"/>
  <c r="AT29"/>
  <c r="AV29"/>
  <c r="AW29"/>
  <c r="AX29"/>
  <c r="AY29"/>
  <c r="BA29"/>
  <c r="BB29"/>
  <c r="BC29"/>
  <c r="BD29"/>
  <c r="B29"/>
  <c r="A30"/>
  <c r="B31" i="4" l="1"/>
  <c r="C31"/>
  <c r="D31"/>
  <c r="E31"/>
  <c r="F31"/>
  <c r="H31"/>
  <c r="I31"/>
  <c r="J31"/>
  <c r="K31"/>
  <c r="M31"/>
  <c r="N31"/>
  <c r="O31"/>
  <c r="P31"/>
  <c r="R31"/>
  <c r="S31"/>
  <c r="T31"/>
  <c r="U31"/>
  <c r="W31"/>
  <c r="X31"/>
  <c r="Y31"/>
  <c r="Z31"/>
  <c r="AB31"/>
  <c r="AC31"/>
  <c r="AD31"/>
  <c r="AE31"/>
  <c r="AG31"/>
  <c r="AH31"/>
  <c r="AI31"/>
  <c r="AJ31"/>
  <c r="AL31"/>
  <c r="AM31"/>
  <c r="AN31"/>
  <c r="AO31"/>
  <c r="A32"/>
  <c r="G30"/>
  <c r="L30" s="1"/>
  <c r="Q30" s="1"/>
  <c r="V30" s="1"/>
  <c r="AA30" s="1"/>
  <c r="AF30" s="1"/>
  <c r="AK30" s="1"/>
  <c r="AP30" s="1"/>
  <c r="AQ30"/>
  <c r="AR30"/>
  <c r="G29" i="3"/>
  <c r="L29" s="1"/>
  <c r="Q29" s="1"/>
  <c r="V29" s="1"/>
  <c r="AA29" s="1"/>
  <c r="AF29" s="1"/>
  <c r="AK29" s="1"/>
  <c r="AP29" s="1"/>
  <c r="AU29" s="1"/>
  <c r="AZ29" s="1"/>
  <c r="BE29" s="1"/>
  <c r="BG29"/>
  <c r="BF29"/>
  <c r="C30"/>
  <c r="D30"/>
  <c r="E30"/>
  <c r="F30"/>
  <c r="H30"/>
  <c r="I30"/>
  <c r="J30"/>
  <c r="K30"/>
  <c r="M30"/>
  <c r="N30"/>
  <c r="O30"/>
  <c r="P30"/>
  <c r="R30"/>
  <c r="S30"/>
  <c r="T30"/>
  <c r="U30"/>
  <c r="W30"/>
  <c r="X30"/>
  <c r="Y30"/>
  <c r="Z30"/>
  <c r="AB30"/>
  <c r="AC30"/>
  <c r="AD30"/>
  <c r="AE30"/>
  <c r="AG30"/>
  <c r="AH30"/>
  <c r="AI30"/>
  <c r="AJ30"/>
  <c r="AL30"/>
  <c r="AM30"/>
  <c r="AN30"/>
  <c r="AO30"/>
  <c r="AQ30"/>
  <c r="AR30"/>
  <c r="AS30"/>
  <c r="AT30"/>
  <c r="AV30"/>
  <c r="AW30"/>
  <c r="AX30"/>
  <c r="AY30"/>
  <c r="BA30"/>
  <c r="BB30"/>
  <c r="BC30"/>
  <c r="BD30"/>
  <c r="B30"/>
  <c r="A31"/>
  <c r="B32" i="4" l="1"/>
  <c r="C32"/>
  <c r="D32"/>
  <c r="E32"/>
  <c r="F32"/>
  <c r="H32"/>
  <c r="I32"/>
  <c r="J32"/>
  <c r="K32"/>
  <c r="M32"/>
  <c r="N32"/>
  <c r="O32"/>
  <c r="P32"/>
  <c r="R32"/>
  <c r="S32"/>
  <c r="T32"/>
  <c r="U32"/>
  <c r="W32"/>
  <c r="X32"/>
  <c r="Y32"/>
  <c r="Z32"/>
  <c r="AB32"/>
  <c r="AC32"/>
  <c r="AD32"/>
  <c r="AE32"/>
  <c r="AG32"/>
  <c r="AH32"/>
  <c r="AI32"/>
  <c r="AJ32"/>
  <c r="AL32"/>
  <c r="AM32"/>
  <c r="AN32"/>
  <c r="AO32"/>
  <c r="A33"/>
  <c r="G31"/>
  <c r="L31" s="1"/>
  <c r="Q31" s="1"/>
  <c r="V31" s="1"/>
  <c r="AA31" s="1"/>
  <c r="AF31" s="1"/>
  <c r="AK31" s="1"/>
  <c r="AP31" s="1"/>
  <c r="AQ31"/>
  <c r="AR31"/>
  <c r="G30" i="3"/>
  <c r="L30" s="1"/>
  <c r="Q30" s="1"/>
  <c r="V30" s="1"/>
  <c r="AA30" s="1"/>
  <c r="AF30" s="1"/>
  <c r="AK30" s="1"/>
  <c r="AP30" s="1"/>
  <c r="AU30" s="1"/>
  <c r="AZ30" s="1"/>
  <c r="BE30" s="1"/>
  <c r="BG30"/>
  <c r="BF30"/>
  <c r="C31"/>
  <c r="D31"/>
  <c r="E31"/>
  <c r="F31"/>
  <c r="H31"/>
  <c r="I31"/>
  <c r="J31"/>
  <c r="K31"/>
  <c r="M31"/>
  <c r="N31"/>
  <c r="O31"/>
  <c r="P31"/>
  <c r="R31"/>
  <c r="S31"/>
  <c r="T31"/>
  <c r="U31"/>
  <c r="W31"/>
  <c r="X31"/>
  <c r="Y31"/>
  <c r="Z31"/>
  <c r="AB31"/>
  <c r="AC31"/>
  <c r="AD31"/>
  <c r="AE31"/>
  <c r="AG31"/>
  <c r="AH31"/>
  <c r="AI31"/>
  <c r="AJ31"/>
  <c r="AL31"/>
  <c r="AM31"/>
  <c r="AN31"/>
  <c r="AO31"/>
  <c r="AQ31"/>
  <c r="AR31"/>
  <c r="AS31"/>
  <c r="AT31"/>
  <c r="AV31"/>
  <c r="AW31"/>
  <c r="AX31"/>
  <c r="AY31"/>
  <c r="BA31"/>
  <c r="BB31"/>
  <c r="BC31"/>
  <c r="BD31"/>
  <c r="B31"/>
  <c r="A32"/>
  <c r="B33" i="4" l="1"/>
  <c r="C33"/>
  <c r="D33"/>
  <c r="E33"/>
  <c r="F33"/>
  <c r="H33"/>
  <c r="I33"/>
  <c r="J33"/>
  <c r="K33"/>
  <c r="M33"/>
  <c r="N33"/>
  <c r="O33"/>
  <c r="P33"/>
  <c r="R33"/>
  <c r="S33"/>
  <c r="T33"/>
  <c r="U33"/>
  <c r="W33"/>
  <c r="X33"/>
  <c r="Y33"/>
  <c r="Z33"/>
  <c r="AB33"/>
  <c r="AC33"/>
  <c r="AD33"/>
  <c r="AE33"/>
  <c r="AG33"/>
  <c r="AH33"/>
  <c r="AI33"/>
  <c r="AJ33"/>
  <c r="AL33"/>
  <c r="AM33"/>
  <c r="AN33"/>
  <c r="AO33"/>
  <c r="A34"/>
  <c r="G32"/>
  <c r="L32" s="1"/>
  <c r="Q32" s="1"/>
  <c r="V32" s="1"/>
  <c r="AA32" s="1"/>
  <c r="AF32" s="1"/>
  <c r="AK32" s="1"/>
  <c r="AP32" s="1"/>
  <c r="AQ32"/>
  <c r="AR32"/>
  <c r="G31" i="3"/>
  <c r="L31" s="1"/>
  <c r="Q31" s="1"/>
  <c r="V31" s="1"/>
  <c r="AA31" s="1"/>
  <c r="AF31" s="1"/>
  <c r="AK31" s="1"/>
  <c r="AP31" s="1"/>
  <c r="AU31" s="1"/>
  <c r="AZ31" s="1"/>
  <c r="BE31" s="1"/>
  <c r="BG31"/>
  <c r="BF31"/>
  <c r="C32"/>
  <c r="D32"/>
  <c r="E32"/>
  <c r="F32"/>
  <c r="H32"/>
  <c r="I32"/>
  <c r="J32"/>
  <c r="K32"/>
  <c r="M32"/>
  <c r="N32"/>
  <c r="O32"/>
  <c r="P32"/>
  <c r="R32"/>
  <c r="S32"/>
  <c r="T32"/>
  <c r="U32"/>
  <c r="W32"/>
  <c r="X32"/>
  <c r="Y32"/>
  <c r="Z32"/>
  <c r="AB32"/>
  <c r="AC32"/>
  <c r="AD32"/>
  <c r="AE32"/>
  <c r="AG32"/>
  <c r="AH32"/>
  <c r="AI32"/>
  <c r="AJ32"/>
  <c r="AL32"/>
  <c r="AM32"/>
  <c r="AN32"/>
  <c r="AO32"/>
  <c r="AQ32"/>
  <c r="AR32"/>
  <c r="AS32"/>
  <c r="AT32"/>
  <c r="AV32"/>
  <c r="AW32"/>
  <c r="AX32"/>
  <c r="AY32"/>
  <c r="BA32"/>
  <c r="BB32"/>
  <c r="BC32"/>
  <c r="BD32"/>
  <c r="B32"/>
  <c r="A33"/>
  <c r="B34" i="4" l="1"/>
  <c r="C34"/>
  <c r="D34"/>
  <c r="E34"/>
  <c r="F34"/>
  <c r="H34"/>
  <c r="I34"/>
  <c r="J34"/>
  <c r="K34"/>
  <c r="M34"/>
  <c r="N34"/>
  <c r="O34"/>
  <c r="P34"/>
  <c r="R34"/>
  <c r="S34"/>
  <c r="T34"/>
  <c r="U34"/>
  <c r="W34"/>
  <c r="X34"/>
  <c r="Y34"/>
  <c r="Z34"/>
  <c r="AB34"/>
  <c r="AC34"/>
  <c r="AD34"/>
  <c r="AE34"/>
  <c r="AG34"/>
  <c r="AH34"/>
  <c r="AI34"/>
  <c r="AJ34"/>
  <c r="AL34"/>
  <c r="AM34"/>
  <c r="AN34"/>
  <c r="AO34"/>
  <c r="A35"/>
  <c r="G33"/>
  <c r="L33" s="1"/>
  <c r="Q33" s="1"/>
  <c r="V33" s="1"/>
  <c r="AA33" s="1"/>
  <c r="AF33" s="1"/>
  <c r="AK33" s="1"/>
  <c r="AP33" s="1"/>
  <c r="AQ33"/>
  <c r="AR33"/>
  <c r="G32" i="3"/>
  <c r="L32" s="1"/>
  <c r="Q32" s="1"/>
  <c r="V32" s="1"/>
  <c r="AA32" s="1"/>
  <c r="AF32" s="1"/>
  <c r="AK32" s="1"/>
  <c r="AP32" s="1"/>
  <c r="AU32" s="1"/>
  <c r="AZ32" s="1"/>
  <c r="BE32" s="1"/>
  <c r="BG32"/>
  <c r="BF32"/>
  <c r="C33"/>
  <c r="D33"/>
  <c r="E33"/>
  <c r="F33"/>
  <c r="H33"/>
  <c r="I33"/>
  <c r="J33"/>
  <c r="K33"/>
  <c r="M33"/>
  <c r="N33"/>
  <c r="O33"/>
  <c r="P33"/>
  <c r="R33"/>
  <c r="S33"/>
  <c r="T33"/>
  <c r="U33"/>
  <c r="W33"/>
  <c r="X33"/>
  <c r="Y33"/>
  <c r="Z33"/>
  <c r="AB33"/>
  <c r="AC33"/>
  <c r="AD33"/>
  <c r="AE33"/>
  <c r="AG33"/>
  <c r="AH33"/>
  <c r="AI33"/>
  <c r="AJ33"/>
  <c r="AL33"/>
  <c r="AM33"/>
  <c r="AN33"/>
  <c r="AO33"/>
  <c r="AQ33"/>
  <c r="AR33"/>
  <c r="AS33"/>
  <c r="AT33"/>
  <c r="AV33"/>
  <c r="AW33"/>
  <c r="AX33"/>
  <c r="AY33"/>
  <c r="BA33"/>
  <c r="BB33"/>
  <c r="BC33"/>
  <c r="BD33"/>
  <c r="B33"/>
  <c r="A34"/>
  <c r="B35" i="4" l="1"/>
  <c r="C35"/>
  <c r="D35"/>
  <c r="E35"/>
  <c r="F35"/>
  <c r="H35"/>
  <c r="I35"/>
  <c r="J35"/>
  <c r="K35"/>
  <c r="M35"/>
  <c r="N35"/>
  <c r="O35"/>
  <c r="P35"/>
  <c r="R35"/>
  <c r="S35"/>
  <c r="T35"/>
  <c r="U35"/>
  <c r="W35"/>
  <c r="X35"/>
  <c r="Y35"/>
  <c r="Z35"/>
  <c r="AB35"/>
  <c r="AC35"/>
  <c r="AD35"/>
  <c r="AE35"/>
  <c r="AG35"/>
  <c r="AH35"/>
  <c r="AI35"/>
  <c r="AJ35"/>
  <c r="AL35"/>
  <c r="AM35"/>
  <c r="AN35"/>
  <c r="AO35"/>
  <c r="A36"/>
  <c r="G34"/>
  <c r="L34" s="1"/>
  <c r="Q34" s="1"/>
  <c r="V34" s="1"/>
  <c r="AA34" s="1"/>
  <c r="AF34" s="1"/>
  <c r="AK34" s="1"/>
  <c r="AP34" s="1"/>
  <c r="AQ34"/>
  <c r="AR34"/>
  <c r="G33" i="3"/>
  <c r="L33" s="1"/>
  <c r="Q33" s="1"/>
  <c r="V33" s="1"/>
  <c r="AA33" s="1"/>
  <c r="AF33" s="1"/>
  <c r="AK33" s="1"/>
  <c r="AP33" s="1"/>
  <c r="AU33" s="1"/>
  <c r="AZ33" s="1"/>
  <c r="BE33" s="1"/>
  <c r="BG33"/>
  <c r="BF33"/>
  <c r="C34"/>
  <c r="D34"/>
  <c r="E34"/>
  <c r="F34"/>
  <c r="H34"/>
  <c r="I34"/>
  <c r="J34"/>
  <c r="K34"/>
  <c r="M34"/>
  <c r="N34"/>
  <c r="O34"/>
  <c r="P34"/>
  <c r="R34"/>
  <c r="S34"/>
  <c r="T34"/>
  <c r="U34"/>
  <c r="W34"/>
  <c r="X34"/>
  <c r="Y34"/>
  <c r="Z34"/>
  <c r="AB34"/>
  <c r="AC34"/>
  <c r="AD34"/>
  <c r="AE34"/>
  <c r="AG34"/>
  <c r="AH34"/>
  <c r="AI34"/>
  <c r="AJ34"/>
  <c r="AL34"/>
  <c r="AM34"/>
  <c r="AN34"/>
  <c r="AO34"/>
  <c r="AQ34"/>
  <c r="AR34"/>
  <c r="AS34"/>
  <c r="AT34"/>
  <c r="AV34"/>
  <c r="AW34"/>
  <c r="AX34"/>
  <c r="AY34"/>
  <c r="BA34"/>
  <c r="BB34"/>
  <c r="BC34"/>
  <c r="BD34"/>
  <c r="B34"/>
  <c r="A35"/>
  <c r="B36" i="4" l="1"/>
  <c r="C36"/>
  <c r="D36"/>
  <c r="E36"/>
  <c r="F36"/>
  <c r="H36"/>
  <c r="I36"/>
  <c r="J36"/>
  <c r="K36"/>
  <c r="M36"/>
  <c r="N36"/>
  <c r="O36"/>
  <c r="P36"/>
  <c r="R36"/>
  <c r="S36"/>
  <c r="T36"/>
  <c r="U36"/>
  <c r="W36"/>
  <c r="X36"/>
  <c r="Y36"/>
  <c r="Z36"/>
  <c r="AB36"/>
  <c r="AC36"/>
  <c r="AD36"/>
  <c r="AE36"/>
  <c r="AG36"/>
  <c r="AH36"/>
  <c r="AI36"/>
  <c r="AJ36"/>
  <c r="AL36"/>
  <c r="AM36"/>
  <c r="AN36"/>
  <c r="AO36"/>
  <c r="A37"/>
  <c r="G35"/>
  <c r="L35" s="1"/>
  <c r="Q35" s="1"/>
  <c r="V35" s="1"/>
  <c r="AA35" s="1"/>
  <c r="AF35" s="1"/>
  <c r="AK35" s="1"/>
  <c r="AP35" s="1"/>
  <c r="AQ35"/>
  <c r="AR35"/>
  <c r="G34" i="3"/>
  <c r="L34" s="1"/>
  <c r="Q34" s="1"/>
  <c r="V34" s="1"/>
  <c r="AA34" s="1"/>
  <c r="AF34" s="1"/>
  <c r="AK34" s="1"/>
  <c r="AP34" s="1"/>
  <c r="AU34" s="1"/>
  <c r="AZ34" s="1"/>
  <c r="BE34" s="1"/>
  <c r="BG34"/>
  <c r="BF34"/>
  <c r="C35"/>
  <c r="D35"/>
  <c r="E35"/>
  <c r="F35"/>
  <c r="H35"/>
  <c r="I35"/>
  <c r="J35"/>
  <c r="K35"/>
  <c r="M35"/>
  <c r="N35"/>
  <c r="O35"/>
  <c r="P35"/>
  <c r="R35"/>
  <c r="S35"/>
  <c r="T35"/>
  <c r="U35"/>
  <c r="W35"/>
  <c r="X35"/>
  <c r="Y35"/>
  <c r="Z35"/>
  <c r="AB35"/>
  <c r="AC35"/>
  <c r="AD35"/>
  <c r="AE35"/>
  <c r="AG35"/>
  <c r="AH35"/>
  <c r="AI35"/>
  <c r="AJ35"/>
  <c r="AL35"/>
  <c r="AM35"/>
  <c r="AN35"/>
  <c r="AO35"/>
  <c r="AQ35"/>
  <c r="AR35"/>
  <c r="AS35"/>
  <c r="AT35"/>
  <c r="AV35"/>
  <c r="AW35"/>
  <c r="AX35"/>
  <c r="AY35"/>
  <c r="BA35"/>
  <c r="BB35"/>
  <c r="BC35"/>
  <c r="BD35"/>
  <c r="B35"/>
  <c r="A36"/>
  <c r="B37" i="4" l="1"/>
  <c r="C37"/>
  <c r="D37"/>
  <c r="E37"/>
  <c r="F37"/>
  <c r="H37"/>
  <c r="I37"/>
  <c r="J37"/>
  <c r="K37"/>
  <c r="M37"/>
  <c r="N37"/>
  <c r="O37"/>
  <c r="P37"/>
  <c r="R37"/>
  <c r="S37"/>
  <c r="T37"/>
  <c r="U37"/>
  <c r="W37"/>
  <c r="X37"/>
  <c r="Y37"/>
  <c r="Z37"/>
  <c r="AB37"/>
  <c r="AC37"/>
  <c r="AD37"/>
  <c r="AE37"/>
  <c r="AG37"/>
  <c r="AH37"/>
  <c r="AI37"/>
  <c r="AJ37"/>
  <c r="AL37"/>
  <c r="AM37"/>
  <c r="AN37"/>
  <c r="AO37"/>
  <c r="G36"/>
  <c r="L36" s="1"/>
  <c r="Q36" s="1"/>
  <c r="V36" s="1"/>
  <c r="AA36" s="1"/>
  <c r="AF36" s="1"/>
  <c r="AK36" s="1"/>
  <c r="AP36" s="1"/>
  <c r="AQ36"/>
  <c r="AR36"/>
  <c r="G35" i="3"/>
  <c r="L35" s="1"/>
  <c r="Q35" s="1"/>
  <c r="V35" s="1"/>
  <c r="AA35" s="1"/>
  <c r="AF35" s="1"/>
  <c r="AK35" s="1"/>
  <c r="AP35" s="1"/>
  <c r="AU35" s="1"/>
  <c r="AZ35" s="1"/>
  <c r="BE35" s="1"/>
  <c r="BG35"/>
  <c r="BF35"/>
  <c r="C36"/>
  <c r="D36"/>
  <c r="E36"/>
  <c r="F36"/>
  <c r="H36"/>
  <c r="I36"/>
  <c r="J36"/>
  <c r="K36"/>
  <c r="M36"/>
  <c r="N36"/>
  <c r="O36"/>
  <c r="P36"/>
  <c r="R36"/>
  <c r="S36"/>
  <c r="T36"/>
  <c r="U36"/>
  <c r="W36"/>
  <c r="X36"/>
  <c r="Y36"/>
  <c r="Z36"/>
  <c r="AB36"/>
  <c r="AC36"/>
  <c r="AD36"/>
  <c r="AE36"/>
  <c r="AG36"/>
  <c r="AH36"/>
  <c r="AI36"/>
  <c r="AJ36"/>
  <c r="AL36"/>
  <c r="AM36"/>
  <c r="AN36"/>
  <c r="AO36"/>
  <c r="AQ36"/>
  <c r="AR36"/>
  <c r="AS36"/>
  <c r="AT36"/>
  <c r="AV36"/>
  <c r="AW36"/>
  <c r="AX36"/>
  <c r="AY36"/>
  <c r="BA36"/>
  <c r="BB36"/>
  <c r="BC36"/>
  <c r="BD36"/>
  <c r="B36"/>
  <c r="A37"/>
  <c r="G37" i="4" l="1"/>
  <c r="L37" s="1"/>
  <c r="Q37" s="1"/>
  <c r="V37" s="1"/>
  <c r="AA37" s="1"/>
  <c r="AF37" s="1"/>
  <c r="AK37" s="1"/>
  <c r="AP37" s="1"/>
  <c r="AQ37"/>
  <c r="AR37"/>
  <c r="G36" i="3"/>
  <c r="L36" s="1"/>
  <c r="Q36" s="1"/>
  <c r="V36" s="1"/>
  <c r="AA36" s="1"/>
  <c r="AF36" s="1"/>
  <c r="AK36" s="1"/>
  <c r="AP36" s="1"/>
  <c r="AU36" s="1"/>
  <c r="AZ36" s="1"/>
  <c r="BE36" s="1"/>
  <c r="BG36"/>
  <c r="BF36"/>
  <c r="C37"/>
  <c r="D37"/>
  <c r="E37"/>
  <c r="F37"/>
  <c r="H37"/>
  <c r="I37"/>
  <c r="J37"/>
  <c r="K37"/>
  <c r="M37"/>
  <c r="N37"/>
  <c r="O37"/>
  <c r="P37"/>
  <c r="R37"/>
  <c r="S37"/>
  <c r="T37"/>
  <c r="U37"/>
  <c r="W37"/>
  <c r="X37"/>
  <c r="Y37"/>
  <c r="Z37"/>
  <c r="AB37"/>
  <c r="AC37"/>
  <c r="AD37"/>
  <c r="AE37"/>
  <c r="AG37"/>
  <c r="AH37"/>
  <c r="AI37"/>
  <c r="AJ37"/>
  <c r="AL37"/>
  <c r="AM37"/>
  <c r="AN37"/>
  <c r="AO37"/>
  <c r="AQ37"/>
  <c r="AR37"/>
  <c r="AS37"/>
  <c r="AT37"/>
  <c r="AV37"/>
  <c r="AW37"/>
  <c r="AX37"/>
  <c r="AY37"/>
  <c r="BA37"/>
  <c r="BB37"/>
  <c r="BC37"/>
  <c r="BD37"/>
  <c r="B37"/>
  <c r="G37" l="1"/>
  <c r="L37" s="1"/>
  <c r="Q37" s="1"/>
  <c r="V37" s="1"/>
  <c r="AA37" s="1"/>
  <c r="AF37" s="1"/>
  <c r="AK37" s="1"/>
  <c r="AP37" s="1"/>
  <c r="AU37" s="1"/>
  <c r="AZ37" s="1"/>
  <c r="BE37" s="1"/>
  <c r="BG37"/>
  <c r="BF37"/>
</calcChain>
</file>

<file path=xl/sharedStrings.xml><?xml version="1.0" encoding="utf-8"?>
<sst xmlns="http://schemas.openxmlformats.org/spreadsheetml/2006/main" count="1046" uniqueCount="331">
  <si>
    <t xml:space="preserve">كشف رصد درجات أعمال السنة وامتحان النقل للفصل الدراسي الأول  للمرحلة الأساسية </t>
  </si>
  <si>
    <t>الأول أساسي _ الثامن أساسي</t>
  </si>
  <si>
    <t>للعـــــــــــــــــــــام الدراسي 2012/2011م</t>
  </si>
  <si>
    <t>م</t>
  </si>
  <si>
    <t>القران الكريم</t>
  </si>
  <si>
    <t>المجموع</t>
  </si>
  <si>
    <t>الترية الإسلاميه</t>
  </si>
  <si>
    <t>اللغة العربيه</t>
  </si>
  <si>
    <t>اللغة الأنجليزيه</t>
  </si>
  <si>
    <t>الرياضــيات</t>
  </si>
  <si>
    <t>العلوم والصحه</t>
  </si>
  <si>
    <t>الاجتماعيات</t>
  </si>
  <si>
    <t>المجموع الكلي</t>
  </si>
  <si>
    <t>النتيجة النهائيية</t>
  </si>
  <si>
    <t>الفصل الأول</t>
  </si>
  <si>
    <t>الفصل الثاني</t>
  </si>
  <si>
    <t>المحصله الأولى</t>
  </si>
  <si>
    <t>المحصلة الثانية</t>
  </si>
  <si>
    <t xml:space="preserve">ناجح </t>
  </si>
  <si>
    <t>راسب</t>
  </si>
  <si>
    <t>غائب</t>
  </si>
  <si>
    <t>الاسم</t>
  </si>
  <si>
    <t>الاب</t>
  </si>
  <si>
    <t>الجد الأول</t>
  </si>
  <si>
    <t>الجد الثاني</t>
  </si>
  <si>
    <t>اللقب</t>
  </si>
  <si>
    <t>بيانات الطالب</t>
  </si>
  <si>
    <t>قب</t>
  </si>
  <si>
    <t>اسم ام الطالب الرباعي مع اللقب</t>
  </si>
  <si>
    <t>اسم الام</t>
  </si>
  <si>
    <t xml:space="preserve">كشف رصد درجات أعمال السنة وامتحان النقل للفصل الدراسي الأول  و الثاني للمرحلةالثانويه </t>
  </si>
  <si>
    <t>الأول ثانوي</t>
  </si>
  <si>
    <t>للعـــــــــــــــــــــام الدراسي 2011/2010م</t>
  </si>
  <si>
    <t>الفيزياء</t>
  </si>
  <si>
    <t>الكيمياء</t>
  </si>
  <si>
    <t>الاحياء</t>
  </si>
  <si>
    <t>جفرافياء</t>
  </si>
  <si>
    <t>تاريخ</t>
  </si>
  <si>
    <t>مجتمع</t>
  </si>
  <si>
    <t>اسا مه محمد حسن صا لح قهوش</t>
  </si>
  <si>
    <t>محمد محمد صا لح صا لح وهبان</t>
  </si>
  <si>
    <t>ناصرسعدناصرمحمدالغيلي</t>
  </si>
  <si>
    <t>نسيم حميد سعد علي محسن الغيلي</t>
  </si>
  <si>
    <t>هشا م محمد حسن علي قهوش</t>
  </si>
  <si>
    <t>اما ني احمد عبده اسما عيل جعلل</t>
  </si>
  <si>
    <t>منا ل مجاهدعلي علي مونس</t>
  </si>
  <si>
    <t>نعمه عبده محمد محسن الغيلي</t>
  </si>
  <si>
    <t>نوال علي سعد علي محسن الغيلي</t>
  </si>
  <si>
    <t xml:space="preserve">الثاني الثانوي </t>
  </si>
  <si>
    <t>اسم الطالب</t>
  </si>
  <si>
    <t>الصف</t>
  </si>
  <si>
    <t>الشعبه</t>
  </si>
  <si>
    <t>رفيده عبد الله محمد احمد أبو يحيى1</t>
  </si>
  <si>
    <t>رفيده عبد الله محمد احمد أبو يحيى2</t>
  </si>
  <si>
    <t>رفيده عبد الله محمد احمد أبو يحيى3</t>
  </si>
  <si>
    <t>رفيده عبد الله محمد احمد أبو يحيى4</t>
  </si>
  <si>
    <t>رفيده عبد الله محمد احمد أبو يحيى5</t>
  </si>
  <si>
    <t>رفيده عبد الله محمد احمد أبو يحيى6</t>
  </si>
  <si>
    <t>رفيده عبد الله محمد احمد أبو يحيى7</t>
  </si>
  <si>
    <t>رفيده عبد الله محمد احمد أبو يحيى8</t>
  </si>
  <si>
    <t>رفيده عبد الله محمد احمد أبو يحيى9</t>
  </si>
  <si>
    <t>رفيده عبد الله محمد احمد أبو يحيى10</t>
  </si>
  <si>
    <t>رفيده عبد الله محمد احمد أبو يحيى11</t>
  </si>
  <si>
    <t>رفيده عبد الله محمد احمد أبو يحيى12</t>
  </si>
  <si>
    <t>رفيده عبد الله محمد احمد أبو يحيى13</t>
  </si>
  <si>
    <t>رفيده عبد الله محمد احمد أبو يحيى14</t>
  </si>
  <si>
    <t>رفيده عبد الله محمد احمد أبو يحيى15</t>
  </si>
  <si>
    <t>رفيده عبد الله محمد احمد أبو يحيى16</t>
  </si>
  <si>
    <t>رفيده عبد الله محمد احمد أبو يحيى17</t>
  </si>
  <si>
    <t>رفيده عبد الله محمد احمد أبو يحيى18</t>
  </si>
  <si>
    <t>رفيده عبد الله محمد احمد أبو يحيى19</t>
  </si>
  <si>
    <t>رفيده عبد الله محمد احمد أبو يحيى20</t>
  </si>
  <si>
    <t>رفيده عبد الله محمد احمد أبو يحيى21</t>
  </si>
  <si>
    <t>رفيده عبد الله محمد احمد أبو يحيى22</t>
  </si>
  <si>
    <t>رفيده عبد الله محمد احمد أبو يحيى23</t>
  </si>
  <si>
    <t>رفيده عبد الله محمد احمد أبو يحيى24</t>
  </si>
  <si>
    <t>رفيده عبد الله محمد احمد أبو يحيى25</t>
  </si>
  <si>
    <t>رفيده عبد الله محمد احمد أبو يحيى26</t>
  </si>
  <si>
    <t>رفيده عبد الله محمد احمد أبو يحيى27</t>
  </si>
  <si>
    <t>رفيده عبد الله محمد احمد أبو يحيى28</t>
  </si>
  <si>
    <t>رفيده عبد الله محمد احمد أبو يحيى29</t>
  </si>
  <si>
    <t>رفيده عبد الله محمد احمد أبو يحيى30</t>
  </si>
  <si>
    <t>رفيده عبد الله محمد احمد أبو يحيى31</t>
  </si>
  <si>
    <t>رفيده عبد الله محمد احمد أبو يحيى32</t>
  </si>
  <si>
    <t>رفيده عبد الله محمد احمد أبو يحيى33</t>
  </si>
  <si>
    <t>رفيده عبد الله محمد احمد أبو يحيى34</t>
  </si>
  <si>
    <t>رفيده عبد الله محمد احمد أبو يحيى35</t>
  </si>
  <si>
    <t>رفيده عبد الله محمد احمد أبو يحيى36</t>
  </si>
  <si>
    <t>رفيده عبد الله محمد احمد أبو يحيى37</t>
  </si>
  <si>
    <t>رفيده عبد الله محمد احمد أبو يحيى38</t>
  </si>
  <si>
    <t>رفيده عبد الله محمد احمد أبو يحيى39</t>
  </si>
  <si>
    <t>رفيده عبد الله محمد احمد أبو يحيى40</t>
  </si>
  <si>
    <t>رفيده عبد الله محمد احمد أبو يحيى41</t>
  </si>
  <si>
    <t>رفيده عبد الله محمد احمد أبو يحيى42</t>
  </si>
  <si>
    <t>رفيده عبد الله محمد احمد أبو يحيى43</t>
  </si>
  <si>
    <t>رفيده عبد الله محمد احمد أبو يحيى44</t>
  </si>
  <si>
    <t>رفيده عبد الله محمد احمد أبو يحيى45</t>
  </si>
  <si>
    <t>رفيده عبد الله محمد احمد أبو يحيى46</t>
  </si>
  <si>
    <t>رفيده عبد الله محمد احمد أبو يحيى47</t>
  </si>
  <si>
    <t>رفيده عبد الله محمد احمد أبو يحيى48</t>
  </si>
  <si>
    <t>رفيده عبد الله محمد احمد أبو يحيى49</t>
  </si>
  <si>
    <t>رفيده عبد الله محمد احمد أبو يحيى50</t>
  </si>
  <si>
    <t>رفيده عبد الله محمد احمد أبو يحيى51</t>
  </si>
  <si>
    <t>رفيده عبد الله محمد احمد أبو يحيى52</t>
  </si>
  <si>
    <t>رفيده عبد الله محمد احمد أبو يحيى53</t>
  </si>
  <si>
    <t>رفيده عبد الله محمد احمد أبو يحيى54</t>
  </si>
  <si>
    <t>رفيده عبد الله محمد احمد أبو يحيى55</t>
  </si>
  <si>
    <t>رفيده عبد الله محمد احمد أبو يحيى56</t>
  </si>
  <si>
    <t>رفيده عبد الله محمد احمد أبو يحيى57</t>
  </si>
  <si>
    <t>رفيده عبد الله محمد احمد أبو يحيى58</t>
  </si>
  <si>
    <t>رفيده عبد الله محمد احمد أبو يحيى59</t>
  </si>
  <si>
    <t>رفيده عبد الله محمد احمد أبو يحيى60</t>
  </si>
  <si>
    <t>رفيده عبد الله محمد احمد أبو يحيى61</t>
  </si>
  <si>
    <t>رفيده عبد الله محمد احمد أبو يحيى62</t>
  </si>
  <si>
    <t>رفيده عبد الله محمد احمد أبو يحيى63</t>
  </si>
  <si>
    <t>رفيده عبد الله محمد احمد أبو يحيى64</t>
  </si>
  <si>
    <t>رفيده عبد الله محمد احمد أبو يحيى65</t>
  </si>
  <si>
    <t>رفيده عبد الله محمد احمد أبو يحيى66</t>
  </si>
  <si>
    <t>رفيده عبد الله محمد احمد أبو يحيى67</t>
  </si>
  <si>
    <t>رفيده عبد الله محمد احمد أبو يحيى68</t>
  </si>
  <si>
    <t>رفيده عبد الله محمد احمد أبو يحيى69</t>
  </si>
  <si>
    <t>رفيده عبد الله محمد احمد أبو يحيى70</t>
  </si>
  <si>
    <t>رفيده عبد الله محمد احمد أبو يحيى71</t>
  </si>
  <si>
    <t>رفيده عبد الله محمد احمد أبو يحيى72</t>
  </si>
  <si>
    <t>رفيده عبد الله محمد احمد أبو يحيى73</t>
  </si>
  <si>
    <t>رفيده عبد الله محمد احمد أبو يحيى74</t>
  </si>
  <si>
    <t>رفيده عبد الله محمد احمد أبو يحيى75</t>
  </si>
  <si>
    <t>رفيده عبد الله محمد احمد أبو يحيى76</t>
  </si>
  <si>
    <t>رفيده عبد الله محمد احمد أبو يحيى77</t>
  </si>
  <si>
    <t>رفيده عبد الله محمد احمد أبو يحيى78</t>
  </si>
  <si>
    <t>رفيده عبد الله محمد احمد أبو يحيى79</t>
  </si>
  <si>
    <t>رفيده عبد الله محمد احمد أبو يحيى80</t>
  </si>
  <si>
    <t>رفيده عبد الله محمد احمد أبو يحيى81</t>
  </si>
  <si>
    <t>رفيده عبد الله محمد احمد أبو يحيى82</t>
  </si>
  <si>
    <t>رفيده عبد الله محمد احمد أبو يحيى83</t>
  </si>
  <si>
    <t>رفيده عبد الله محمد احمد أبو يحيى84</t>
  </si>
  <si>
    <t>رفيده عبد الله محمد احمد أبو يحيى85</t>
  </si>
  <si>
    <t>رفيده عبد الله محمد احمد أبو يحيى86</t>
  </si>
  <si>
    <t>رفيده عبد الله محمد احمد أبو يحيى87</t>
  </si>
  <si>
    <t>رفيده عبد الله محمد احمد أبو يحيى88</t>
  </si>
  <si>
    <t>رفيده عبد الله محمد احمد أبو يحيى89</t>
  </si>
  <si>
    <t>رفيده عبد الله محمد احمد أبو يحيى90</t>
  </si>
  <si>
    <t>رفيده عبد الله محمد احمد أبو يحيى91</t>
  </si>
  <si>
    <t>رفيده عبد الله محمد احمد أبو يحيى92</t>
  </si>
  <si>
    <t>رفيده عبد الله محمد احمد أبو يحيى93</t>
  </si>
  <si>
    <t>رفيده عبد الله محمد احمد أبو يحيى94</t>
  </si>
  <si>
    <t>رفيده عبد الله محمد احمد أبو يحيى95</t>
  </si>
  <si>
    <t>رفيده عبد الله محمد احمد أبو يحيى96</t>
  </si>
  <si>
    <t>رفيده عبد الله محمد احمد أبو يحيى97</t>
  </si>
  <si>
    <t>رفيده عبد الله محمد احمد أبو يحيى98</t>
  </si>
  <si>
    <t>رفيده عبد الله محمد احمد أبو يحيى99</t>
  </si>
  <si>
    <t>رفيده عبد الله محمد احمد أبو يحيى100</t>
  </si>
  <si>
    <t>رفيده عبد الله محمد احمد أبو يحيى101</t>
  </si>
  <si>
    <t>رفيده عبد الله محمد احمد أبو يحيى102</t>
  </si>
  <si>
    <t>رفيده عبد الله محمد احمد أبو يحيى103</t>
  </si>
  <si>
    <t>رفيده عبد الله محمد احمد أبو يحيى104</t>
  </si>
  <si>
    <t>رفيده عبد الله محمد احمد أبو يحيى105</t>
  </si>
  <si>
    <t>رفيده عبد الله محمد احمد أبو يحيى106</t>
  </si>
  <si>
    <t>رفيده عبد الله محمد احمد أبو يحيى107</t>
  </si>
  <si>
    <t>رفيده عبد الله محمد احمد أبو يحيى108</t>
  </si>
  <si>
    <t>رفيده عبد الله محمد احمد أبو يحيى109</t>
  </si>
  <si>
    <t>رفيده عبد الله محمد احمد أبو يحيى110</t>
  </si>
  <si>
    <t>رفيده عبد الله محمد احمد أبو يحيى111</t>
  </si>
  <si>
    <t>رفيده عبد الله محمد احمد أبو يحيى112</t>
  </si>
  <si>
    <t>رفيده عبد الله محمد احمد أبو يحيى113</t>
  </si>
  <si>
    <t>رفيده عبد الله محمد احمد أبو يحيى114</t>
  </si>
  <si>
    <t>رفيده عبد الله محمد احمد أبو يحيى115</t>
  </si>
  <si>
    <t>رفيده عبد الله محمد احمد أبو يحيى116</t>
  </si>
  <si>
    <t>رفيده عبد الله محمد احمد أبو يحيى117</t>
  </si>
  <si>
    <t>رفيده عبد الله محمد احمد أبو يحيى118</t>
  </si>
  <si>
    <t>رفيده عبد الله محمد احمد أبو يحيى119</t>
  </si>
  <si>
    <t>رفيده عبد الله محمد احمد أبو يحيى120</t>
  </si>
  <si>
    <t>رفيده عبد الله محمد احمد أبو يحيى121</t>
  </si>
  <si>
    <t>رفيده عبد الله محمد احمد أبو يحيى122</t>
  </si>
  <si>
    <t>رفيده عبد الله محمد احمد أبو يحيى123</t>
  </si>
  <si>
    <t>رفيده عبد الله محمد احمد أبو يحيى124</t>
  </si>
  <si>
    <t>رفيده عبد الله محمد احمد أبو يحيى125</t>
  </si>
  <si>
    <t>رفيده عبد الله محمد احمد أبو يحيى126</t>
  </si>
  <si>
    <t>رفيده عبد الله محمد احمد أبو يحيى127</t>
  </si>
  <si>
    <t>رفيده عبد الله محمد احمد أبو يحيى128</t>
  </si>
  <si>
    <t>رفيده عبد الله محمد احمد أبو يحيى129</t>
  </si>
  <si>
    <t>رفيده عبد الله محمد احمد أبو يحيى130</t>
  </si>
  <si>
    <t>رفيده عبد الله محمد احمد أبو يحيى131</t>
  </si>
  <si>
    <t>رفيده عبد الله محمد احمد أبو يحيى132</t>
  </si>
  <si>
    <t>رفيده عبد الله محمد احمد أبو يحيى133</t>
  </si>
  <si>
    <t>رفيده عبد الله محمد احمد أبو يحيى134</t>
  </si>
  <si>
    <t>رفيده عبد الله محمد احمد أبو يحيى135</t>
  </si>
  <si>
    <t>رفيده عبد الله محمد احمد أبو يحيى136</t>
  </si>
  <si>
    <t>رفيده عبد الله محمد احمد أبو يحيى137</t>
  </si>
  <si>
    <t>رفيده عبد الله محمد احمد أبو يحيى138</t>
  </si>
  <si>
    <t>رفيده عبد الله محمد احمد أبو يحيى139</t>
  </si>
  <si>
    <t>رفيده عبد الله محمد احمد أبو يحيى140</t>
  </si>
  <si>
    <t>رفيده عبد الله محمد احمد أبو يحيى141</t>
  </si>
  <si>
    <t>رفيده عبد الله محمد احمد أبو يحيى142</t>
  </si>
  <si>
    <t>رفيده عبد الله محمد احمد أبو يحيى143</t>
  </si>
  <si>
    <t>رفيده عبد الله محمد احمد أبو يحيى144</t>
  </si>
  <si>
    <t>رفيده عبد الله محمد احمد أبو يحيى145</t>
  </si>
  <si>
    <t>رفيده عبد الله محمد احمد أبو يحيى146</t>
  </si>
  <si>
    <t>رفيده عبد الله محمد احمد أبو يحيى147</t>
  </si>
  <si>
    <t>رفيده عبد الله محمد احمد أبو يحيى148</t>
  </si>
  <si>
    <t>رفيده عبد الله محمد احمد أبو يحيى149</t>
  </si>
  <si>
    <t>رفيده عبد الله محمد احمد أبو يحيى150</t>
  </si>
  <si>
    <t>محمد محمد علي أبو المجد الوصابي1</t>
  </si>
  <si>
    <t>محمد محمد علي أبو المجد الوصابي2</t>
  </si>
  <si>
    <t>محمد محمد علي أبو المجد الوصابي3</t>
  </si>
  <si>
    <t>محمد محمد علي أبو المجد الوصابي4</t>
  </si>
  <si>
    <t>محمد محمد علي أبو المجد الوصابي5</t>
  </si>
  <si>
    <t>محمد محمد علي أبو المجد الوصابي6</t>
  </si>
  <si>
    <t>محمد محمد علي أبو المجد الوصابي7</t>
  </si>
  <si>
    <t>محمد محمد علي أبو المجد الوصابي8</t>
  </si>
  <si>
    <t>محمد محمد علي أبو المجد الوصابي9</t>
  </si>
  <si>
    <t>محمد محمد علي أبو المجد الوصابي10</t>
  </si>
  <si>
    <t>محمد محمد علي أبو المجد الوصابي11</t>
  </si>
  <si>
    <t>محمد محمد علي أبو المجد الوصابي12</t>
  </si>
  <si>
    <t>محمد محمد علي أبو المجد الوصابي13</t>
  </si>
  <si>
    <t>محمد محمد علي أبو المجد الوصابي14</t>
  </si>
  <si>
    <t>محمد محمد علي أبو المجد الوصابي15</t>
  </si>
  <si>
    <t>محمد محمد علي أبو المجد الوصابي16</t>
  </si>
  <si>
    <t>محمد محمد علي أبو المجد الوصابي17</t>
  </si>
  <si>
    <t>محمد محمد علي أبو المجد الوصابي18</t>
  </si>
  <si>
    <t>محمد محمد علي أبو المجد الوصابي19</t>
  </si>
  <si>
    <t>محمد محمد علي أبو المجد الوصابي20</t>
  </si>
  <si>
    <t>محمد محمد علي أبو المجد الوصابي21</t>
  </si>
  <si>
    <t>محمد محمد علي أبو المجد الوصابي22</t>
  </si>
  <si>
    <t>محمد محمد علي أبو المجد الوصابي23</t>
  </si>
  <si>
    <t>محمد محمد علي أبو المجد الوصابي24</t>
  </si>
  <si>
    <t>محمد محمد علي أبو المجد الوصابي25</t>
  </si>
  <si>
    <t>محمد محمد علي أبو المجد الوصابي26</t>
  </si>
  <si>
    <t>محمد محمد علي أبو المجد الوصابي27</t>
  </si>
  <si>
    <t>محمد محمد علي أبو المجد الوصابي28</t>
  </si>
  <si>
    <t>محمد محمد علي أبو المجد الوصابي29</t>
  </si>
  <si>
    <t>محمد محمد علي أبو المجد الوصابي30</t>
  </si>
  <si>
    <t>محمد محمد علي أبو المجد الوصابي31</t>
  </si>
  <si>
    <t>محمد محمد علي أبو المجد الوصابي32</t>
  </si>
  <si>
    <t>محمد محمد علي أبو المجد الوصابي33</t>
  </si>
  <si>
    <t>محمد محمد علي أبو المجد الوصابي34</t>
  </si>
  <si>
    <t>محمد محمد علي أبو المجد الوصابي35</t>
  </si>
  <si>
    <t>محمد محمد علي أبو المجد الوصابي36</t>
  </si>
  <si>
    <t>محمد محمد علي أبو المجد الوصابي37</t>
  </si>
  <si>
    <t>محمد محمد علي أبو المجد الوصابي38</t>
  </si>
  <si>
    <t>محمد محمد علي أبو المجد الوصابي39</t>
  </si>
  <si>
    <t>محمد محمد علي أبو المجد الوصابي40</t>
  </si>
  <si>
    <t>محمد محمد علي أبو المجد الوصابي41</t>
  </si>
  <si>
    <t>محمد محمد علي أبو المجد الوصابي42</t>
  </si>
  <si>
    <t>محمد محمد علي أبو المجد الوصابي43</t>
  </si>
  <si>
    <t>محمد محمد علي أبو المجد الوصابي44</t>
  </si>
  <si>
    <t>محمد محمد علي أبو المجد الوصابي45</t>
  </si>
  <si>
    <t>محمد محمد علي أبو المجد الوصابي46</t>
  </si>
  <si>
    <t>محمد محمد علي أبو المجد الوصابي47</t>
  </si>
  <si>
    <t>محمد محمد علي أبو المجد الوصابي48</t>
  </si>
  <si>
    <t>محمد محمد علي أبو المجد الوصابي49</t>
  </si>
  <si>
    <t>محمد محمد علي أبو المجد الوصابي50</t>
  </si>
  <si>
    <t>محمد محمد علي أبو المجد الوصابي51</t>
  </si>
  <si>
    <t>محمد محمد علي أبو المجد الوصابي52</t>
  </si>
  <si>
    <t>محمد محمد علي أبو المجد الوصابي53</t>
  </si>
  <si>
    <t>محمد محمد علي أبو المجد الوصابي54</t>
  </si>
  <si>
    <t>محمد محمد علي أبو المجد الوصابي55</t>
  </si>
  <si>
    <t>محمد محمد علي أبو المجد الوصابي56</t>
  </si>
  <si>
    <t>محمد محمد علي أبو المجد الوصابي57</t>
  </si>
  <si>
    <t>محمد محمد علي أبو المجد الوصابي58</t>
  </si>
  <si>
    <t>محمد محمد علي أبو المجد الوصابي59</t>
  </si>
  <si>
    <t>محمد محمد علي أبو المجد الوصابي60</t>
  </si>
  <si>
    <t>محمد محمد علي أبو المجد الوصابي61</t>
  </si>
  <si>
    <t>محمد محمد علي أبو المجد الوصابي62</t>
  </si>
  <si>
    <t>محمد محمد علي أبو المجد الوصابي63</t>
  </si>
  <si>
    <t>محمد محمد علي أبو المجد الوصابي64</t>
  </si>
  <si>
    <t>محمد محمد علي أبو المجد الوصابي65</t>
  </si>
  <si>
    <t>محمد محمد علي أبو المجد الوصابي66</t>
  </si>
  <si>
    <t>محمد محمد علي أبو المجد الوصابي67</t>
  </si>
  <si>
    <t>محمد محمد علي أبو المجد الوصابي68</t>
  </si>
  <si>
    <t>محمد محمد علي أبو المجد الوصابي69</t>
  </si>
  <si>
    <t>محمد محمد علي أبو المجد الوصابي70</t>
  </si>
  <si>
    <t>محمد محمد علي أبو المجد الوصابي71</t>
  </si>
  <si>
    <t>محمد محمد علي أبو المجد الوصابي72</t>
  </si>
  <si>
    <t>محمد محمد علي أبو المجد الوصابي73</t>
  </si>
  <si>
    <t>محمد محمد علي أبو المجد الوصابي74</t>
  </si>
  <si>
    <t>محمد محمد علي أبو المجد الوصابي75</t>
  </si>
  <si>
    <t>محمد محمد علي أبو المجد الوصابي76</t>
  </si>
  <si>
    <t>محمد محمد علي أبو المجد الوصابي77</t>
  </si>
  <si>
    <t>محمد محمد علي أبو المجد الوصابي78</t>
  </si>
  <si>
    <t>محمد محمد علي أبو المجد الوصابي79</t>
  </si>
  <si>
    <t>محمد محمد علي أبو المجد الوصابي80</t>
  </si>
  <si>
    <t>محمد محمد علي أبو المجد الوصابي81</t>
  </si>
  <si>
    <t>محمد محمد علي أبو المجد الوصابي82</t>
  </si>
  <si>
    <t>محمد محمد علي أبو المجد الوصابي83</t>
  </si>
  <si>
    <t>محمد محمد علي أبو المجد الوصابي84</t>
  </si>
  <si>
    <t>محمد محمد علي أبو المجد الوصابي85</t>
  </si>
  <si>
    <t>محمد محمد علي أبو المجد الوصابي86</t>
  </si>
  <si>
    <t>محمد محمد علي أبو المجد الوصابي87</t>
  </si>
  <si>
    <t>محمد محمد علي أبو المجد الوصابي88</t>
  </si>
  <si>
    <t>محمد محمد علي أبو المجد الوصابي89</t>
  </si>
  <si>
    <t>محمد محمد علي أبو المجد الوصابي90</t>
  </si>
  <si>
    <t>محمد محمد علي أبو المجد الوصابي91</t>
  </si>
  <si>
    <t>محمد محمد علي أبو المجد الوصابي92</t>
  </si>
  <si>
    <t>محمد محمد علي أبو المجد الوصابي93</t>
  </si>
  <si>
    <t>محمد محمد علي أبو المجد الوصابي94</t>
  </si>
  <si>
    <t>محمد محمد علي أبو المجد الوصابي95</t>
  </si>
  <si>
    <t>محمد محمد علي أبو المجد الوصابي96</t>
  </si>
  <si>
    <t>محمد محمد علي أبو المجد الوصابي97</t>
  </si>
  <si>
    <t>محمد محمد علي أبو المجد الوصابي98</t>
  </si>
  <si>
    <t>محمد محمد علي أبو المجد الوصابي99</t>
  </si>
  <si>
    <t>محمد محمد علي أبو المجد الوصابي100</t>
  </si>
  <si>
    <t>محمد محمد علي أبو المجد الوصابي101</t>
  </si>
  <si>
    <t>محمد محمد علي أبو المجد الوصابي102</t>
  </si>
  <si>
    <t>محمد محمد علي أبو المجد الوصابي103</t>
  </si>
  <si>
    <t>محمد محمد علي أبو المجد الوصابي104</t>
  </si>
  <si>
    <t>محمد محمد علي أبو المجد الوصابي105</t>
  </si>
  <si>
    <t>محمد محمد علي أبو المجد الوصابي106</t>
  </si>
  <si>
    <t>محمد محمد علي أبو المجد الوصابي107</t>
  </si>
  <si>
    <t>محمد محمد علي أبو المجد الوصابي108</t>
  </si>
  <si>
    <t>محمد محمد علي أبو المجد الوصابي109</t>
  </si>
  <si>
    <t>محمد محمد علي أبو المجد الوصابي110</t>
  </si>
  <si>
    <t>محمد محمد علي أبو المجد الوصابي111</t>
  </si>
  <si>
    <t>محمد محمد علي أبو المجد الوصابي112</t>
  </si>
  <si>
    <t>محمد محمد علي أبو المجد الوصابي113</t>
  </si>
  <si>
    <t>محمد محمد علي أبو المجد الوصابي114</t>
  </si>
  <si>
    <t>محمد محمد علي أبو المجد الوصابي115</t>
  </si>
  <si>
    <t>محمد محمد علي أبو المجد الوصابي116</t>
  </si>
  <si>
    <t>محمد محمد علي أبو المجد الوصابي117</t>
  </si>
  <si>
    <t>محمد محمد علي أبو المجد الوصابي118</t>
  </si>
  <si>
    <t>محمد محمد علي أبو المجد الوصابي119</t>
  </si>
  <si>
    <t>محمد محمد علي أبو المجد الوصابي120</t>
  </si>
  <si>
    <t>محمد محمد علي أبو المجد الوصابي121</t>
  </si>
  <si>
    <t>محمد محمد علي أبو المجد الوصابي122</t>
  </si>
  <si>
    <t>محمد محمد علي أبو المجد الوصابي123</t>
  </si>
  <si>
    <t>محمد محمد علي أبو المجد الوصابي124</t>
  </si>
  <si>
    <t>محمد محمد علي أبو المجد الوصابي125</t>
  </si>
  <si>
    <t>محمد محمد علي أبو المجد الوصابي126</t>
  </si>
  <si>
    <t>محمد محمد علي أبو المجد الوصابي127</t>
  </si>
  <si>
    <t xml:space="preserve">كشـــف رقم </t>
  </si>
  <si>
    <t>زر التنقل بين الصفحات</t>
  </si>
</sst>
</file>

<file path=xl/styles.xml><?xml version="1.0" encoding="utf-8"?>
<styleSheet xmlns="http://schemas.openxmlformats.org/spreadsheetml/2006/main">
  <fonts count="29">
    <font>
      <sz val="10"/>
      <name val="Arial"/>
      <charset val="178"/>
    </font>
    <font>
      <b/>
      <sz val="14"/>
      <name val="PT Bold Heading"/>
      <charset val="178"/>
    </font>
    <font>
      <b/>
      <sz val="12"/>
      <name val="PT Bold Heading"/>
      <charset val="178"/>
    </font>
    <font>
      <b/>
      <sz val="11"/>
      <name val="PT Bold Heading"/>
      <charset val="178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PT Bold Heading"/>
      <charset val="178"/>
    </font>
    <font>
      <b/>
      <sz val="11"/>
      <color rgb="FF3F3F3F"/>
      <name val="Calibri"/>
      <family val="2"/>
      <charset val="178"/>
      <scheme val="minor"/>
    </font>
    <font>
      <b/>
      <sz val="16"/>
      <name val="Algerian"/>
      <family val="5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color indexed="8"/>
      <name val="Sultan Medium"/>
      <charset val="178"/>
    </font>
    <font>
      <sz val="11"/>
      <color theme="0" tint="-0.249977111117893"/>
      <name val="Calibri"/>
      <family val="2"/>
      <charset val="178"/>
      <scheme val="minor"/>
    </font>
    <font>
      <b/>
      <sz val="20"/>
      <color indexed="8"/>
      <name val="Calibri"/>
      <family val="2"/>
      <scheme val="minor"/>
    </font>
    <font>
      <sz val="16"/>
      <color rgb="FFFF0000"/>
      <name val="Calibri"/>
      <family val="2"/>
      <charset val="178"/>
      <scheme val="minor"/>
    </font>
    <font>
      <sz val="14"/>
      <name val="Arial"/>
      <family val="2"/>
    </font>
    <font>
      <b/>
      <sz val="16"/>
      <color rgb="FF000000"/>
      <name val="Arial"/>
      <family val="2"/>
    </font>
    <font>
      <b/>
      <sz val="18"/>
      <name val="PT Bold Heading"/>
      <charset val="178"/>
    </font>
    <font>
      <sz val="10"/>
      <color theme="1"/>
      <name val="Arial"/>
      <family val="2"/>
    </font>
    <font>
      <sz val="12"/>
      <color theme="1"/>
      <name val="Sultan Medium"/>
      <charset val="178"/>
    </font>
    <font>
      <b/>
      <sz val="20"/>
      <color theme="1"/>
      <name val="Calibri"/>
      <family val="2"/>
      <scheme val="minor"/>
    </font>
    <font>
      <sz val="20"/>
      <color theme="1"/>
      <name val="Sultan Medium"/>
      <charset val="178"/>
    </font>
    <font>
      <b/>
      <sz val="12"/>
      <color theme="1"/>
      <name val="Sultan Medium"/>
      <charset val="178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1" fillId="4" borderId="46" applyNumberFormat="0" applyAlignment="0" applyProtection="0"/>
  </cellStyleXfs>
  <cellXfs count="178">
    <xf numFmtId="0" fontId="0" fillId="0" borderId="0" xfId="0"/>
    <xf numFmtId="0" fontId="1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shrinkToFit="1" readingOrder="2"/>
    </xf>
    <xf numFmtId="0" fontId="7" fillId="0" borderId="12" xfId="0" applyFont="1" applyFill="1" applyBorder="1" applyAlignment="1">
      <alignment horizontal="center" vertical="center" shrinkToFit="1" readingOrder="2"/>
    </xf>
    <xf numFmtId="9" fontId="7" fillId="2" borderId="14" xfId="0" applyNumberFormat="1" applyFont="1" applyFill="1" applyBorder="1" applyAlignment="1">
      <alignment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9" fillId="0" borderId="10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 readingOrder="2"/>
    </xf>
    <xf numFmtId="0" fontId="9" fillId="0" borderId="13" xfId="0" applyFont="1" applyBorder="1" applyAlignment="1">
      <alignment horizontal="center" vertical="center" shrinkToFit="1" readingOrder="2"/>
    </xf>
    <xf numFmtId="0" fontId="9" fillId="0" borderId="12" xfId="0" applyFont="1" applyBorder="1" applyAlignment="1">
      <alignment horizontal="center" vertical="center" shrinkToFit="1" readingOrder="2"/>
    </xf>
    <xf numFmtId="0" fontId="8" fillId="2" borderId="14" xfId="0" applyFont="1" applyFill="1" applyBorder="1" applyAlignment="1">
      <alignment horizontal="center" vertical="center" shrinkToFit="1" readingOrder="2"/>
    </xf>
    <xf numFmtId="0" fontId="8" fillId="0" borderId="11" xfId="0" applyFont="1" applyBorder="1" applyAlignment="1">
      <alignment horizontal="center" vertical="center" shrinkToFit="1" readingOrder="2"/>
    </xf>
    <xf numFmtId="0" fontId="8" fillId="0" borderId="12" xfId="0" applyFont="1" applyBorder="1" applyAlignment="1">
      <alignment horizontal="center" vertical="center" shrinkToFit="1" readingOrder="2"/>
    </xf>
    <xf numFmtId="0" fontId="8" fillId="0" borderId="13" xfId="0" applyFont="1" applyBorder="1" applyAlignment="1">
      <alignment horizontal="center" vertical="center" shrinkToFit="1" readingOrder="2"/>
    </xf>
    <xf numFmtId="0" fontId="8" fillId="3" borderId="14" xfId="0" applyFont="1" applyFill="1" applyBorder="1" applyAlignment="1">
      <alignment horizontal="center" vertical="center" shrinkToFit="1" readingOrder="2"/>
    </xf>
    <xf numFmtId="0" fontId="8" fillId="2" borderId="10" xfId="0" applyFont="1" applyFill="1" applyBorder="1" applyAlignment="1">
      <alignment horizontal="center" vertical="center" shrinkToFit="1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18" xfId="0" applyFont="1" applyBorder="1" applyAlignment="1">
      <alignment horizontal="center" vertical="center" shrinkToFit="1" readingOrder="2"/>
    </xf>
    <xf numFmtId="0" fontId="9" fillId="0" borderId="19" xfId="0" applyFont="1" applyFill="1" applyBorder="1" applyAlignment="1">
      <alignment horizontal="center" vertical="center" shrinkToFit="1" readingOrder="2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9" fillId="0" borderId="51" xfId="0" applyFont="1" applyFill="1" applyBorder="1" applyAlignment="1">
      <alignment horizontal="center" vertical="center" shrinkToFit="1" readingOrder="2"/>
    </xf>
    <xf numFmtId="0" fontId="9" fillId="0" borderId="12" xfId="0" applyFont="1" applyFill="1" applyBorder="1" applyAlignment="1">
      <alignment horizontal="center" vertical="center" shrinkToFit="1" readingOrder="2"/>
    </xf>
    <xf numFmtId="9" fontId="9" fillId="2" borderId="14" xfId="0" applyNumberFormat="1" applyFont="1" applyFill="1" applyBorder="1" applyAlignment="1">
      <alignment vertical="center" shrinkToFit="1" readingOrder="2"/>
    </xf>
    <xf numFmtId="0" fontId="12" fillId="5" borderId="13" xfId="1" applyFont="1" applyFill="1" applyBorder="1" applyAlignment="1">
      <alignment horizontal="center" shrinkToFit="1" readingOrder="2"/>
    </xf>
    <xf numFmtId="0" fontId="5" fillId="6" borderId="52" xfId="0" applyFont="1" applyFill="1" applyBorder="1" applyAlignment="1">
      <alignment horizontal="center" vertical="center"/>
    </xf>
    <xf numFmtId="0" fontId="5" fillId="6" borderId="53" xfId="0" applyFont="1" applyFill="1" applyBorder="1" applyAlignment="1">
      <alignment horizontal="center" vertical="center"/>
    </xf>
    <xf numFmtId="0" fontId="13" fillId="0" borderId="55" xfId="0" applyFont="1" applyBorder="1" applyAlignment="1">
      <alignment horizontal="right" vertical="center" shrinkToFit="1" readingOrder="2"/>
    </xf>
    <xf numFmtId="0" fontId="4" fillId="2" borderId="56" xfId="0" applyFont="1" applyFill="1" applyBorder="1" applyAlignment="1">
      <alignment horizontal="center" vertical="center"/>
    </xf>
    <xf numFmtId="0" fontId="13" fillId="5" borderId="13" xfId="1" applyFont="1" applyFill="1" applyBorder="1" applyAlignment="1">
      <alignment horizontal="right" shrinkToFit="1" readingOrder="2"/>
    </xf>
    <xf numFmtId="0" fontId="14" fillId="0" borderId="0" xfId="0" applyFont="1" applyAlignment="1">
      <alignment horizontal="right" vertical="center" shrinkToFit="1" readingOrder="2"/>
    </xf>
    <xf numFmtId="0" fontId="15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1" fillId="0" borderId="0" xfId="0" applyFont="1" applyAlignment="1">
      <alignment vertical="center" shrinkToFit="1" readingOrder="2"/>
    </xf>
    <xf numFmtId="0" fontId="2" fillId="0" borderId="0" xfId="0" applyFont="1" applyAlignment="1">
      <alignment vertical="center" shrinkToFit="1" readingOrder="2"/>
    </xf>
    <xf numFmtId="0" fontId="1" fillId="0" borderId="0" xfId="0" applyFont="1" applyBorder="1" applyAlignment="1">
      <alignment vertical="center" shrinkToFit="1" readingOrder="2"/>
    </xf>
    <xf numFmtId="0" fontId="2" fillId="0" borderId="1" xfId="0" applyFont="1" applyBorder="1" applyAlignment="1">
      <alignment vertical="center" shrinkToFit="1" readingOrder="2"/>
    </xf>
    <xf numFmtId="0" fontId="9" fillId="0" borderId="44" xfId="0" applyFont="1" applyBorder="1" applyAlignment="1">
      <alignment horizontal="center" vertical="center" shrinkToFit="1" readingOrder="2"/>
    </xf>
    <xf numFmtId="0" fontId="9" fillId="0" borderId="45" xfId="0" applyFont="1" applyBorder="1" applyAlignment="1">
      <alignment horizontal="center" vertical="center" shrinkToFit="1" readingOrder="2"/>
    </xf>
    <xf numFmtId="0" fontId="5" fillId="6" borderId="52" xfId="0" applyFont="1" applyFill="1" applyBorder="1" applyAlignment="1">
      <alignment horizontal="center" vertical="center" readingOrder="2"/>
    </xf>
    <xf numFmtId="0" fontId="5" fillId="6" borderId="5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4" fillId="2" borderId="56" xfId="0" applyFont="1" applyFill="1" applyBorder="1" applyAlignment="1">
      <alignment horizontal="center" vertical="center" readingOrder="2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6" fillId="0" borderId="16" xfId="0" applyFont="1" applyFill="1" applyBorder="1" applyAlignment="1">
      <alignment horizontal="center" vertical="center" textRotation="90" shrinkToFit="1" readingOrder="2"/>
    </xf>
    <xf numFmtId="0" fontId="6" fillId="0" borderId="17" xfId="0" applyFont="1" applyFill="1" applyBorder="1" applyAlignment="1">
      <alignment horizontal="center" vertical="center" textRotation="90" shrinkToFit="1" readingOrder="2"/>
    </xf>
    <xf numFmtId="0" fontId="1" fillId="0" borderId="0" xfId="0" applyFont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textRotation="90" shrinkToFit="1" readingOrder="2"/>
    </xf>
    <xf numFmtId="0" fontId="6" fillId="0" borderId="12" xfId="0" applyFont="1" applyFill="1" applyBorder="1" applyAlignment="1">
      <alignment horizontal="center" vertical="center" textRotation="90" shrinkToFit="1" readingOrder="2"/>
    </xf>
    <xf numFmtId="0" fontId="4" fillId="0" borderId="11" xfId="0" applyFont="1" applyFill="1" applyBorder="1" applyAlignment="1">
      <alignment horizontal="center" vertical="center" shrinkToFit="1" readingOrder="2"/>
    </xf>
    <xf numFmtId="0" fontId="4" fillId="0" borderId="12" xfId="0" applyFont="1" applyFill="1" applyBorder="1" applyAlignment="1">
      <alignment horizontal="center" vertical="center" shrinkToFit="1" readingOrder="2"/>
    </xf>
    <xf numFmtId="0" fontId="4" fillId="0" borderId="13" xfId="0" applyFont="1" applyFill="1" applyBorder="1" applyAlignment="1">
      <alignment horizontal="center" vertical="center" shrinkToFit="1" readingOrder="2"/>
    </xf>
    <xf numFmtId="0" fontId="4" fillId="2" borderId="3" xfId="0" applyFont="1" applyFill="1" applyBorder="1" applyAlignment="1">
      <alignment horizontal="center" vertical="center" textRotation="150" shrinkToFit="1" readingOrder="2"/>
    </xf>
    <xf numFmtId="0" fontId="4" fillId="2" borderId="10" xfId="0" applyFont="1" applyFill="1" applyBorder="1" applyAlignment="1">
      <alignment horizontal="center" vertical="center" textRotation="150" shrinkToFit="1" readingOrder="2"/>
    </xf>
    <xf numFmtId="0" fontId="4" fillId="0" borderId="8" xfId="0" applyFont="1" applyFill="1" applyBorder="1" applyAlignment="1">
      <alignment horizontal="center" vertical="center" textRotation="150" shrinkToFit="1" readingOrder="2"/>
    </xf>
    <xf numFmtId="0" fontId="4" fillId="0" borderId="15" xfId="0" applyFont="1" applyFill="1" applyBorder="1" applyAlignment="1">
      <alignment horizontal="center" vertical="center" textRotation="150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0" borderId="5" xfId="0" applyFont="1" applyFill="1" applyBorder="1" applyAlignment="1">
      <alignment horizontal="center" vertical="center" shrinkToFit="1" readingOrder="2"/>
    </xf>
    <xf numFmtId="0" fontId="4" fillId="0" borderId="6" xfId="0" applyFont="1" applyFill="1" applyBorder="1" applyAlignment="1">
      <alignment horizontal="center" vertical="center" shrinkToFit="1" readingOrder="2"/>
    </xf>
    <xf numFmtId="0" fontId="5" fillId="2" borderId="7" xfId="0" applyFont="1" applyFill="1" applyBorder="1" applyAlignment="1">
      <alignment horizontal="center" vertical="center" textRotation="90" shrinkToFit="1" readingOrder="2"/>
    </xf>
    <xf numFmtId="0" fontId="5" fillId="2" borderId="14" xfId="0" applyFont="1" applyFill="1" applyBorder="1" applyAlignment="1">
      <alignment horizontal="center" vertical="center" textRotation="90" shrinkToFit="1" readingOrder="2"/>
    </xf>
    <xf numFmtId="0" fontId="4" fillId="0" borderId="54" xfId="0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center" readingOrder="2"/>
    </xf>
    <xf numFmtId="0" fontId="3" fillId="0" borderId="10" xfId="0" applyFont="1" applyFill="1" applyBorder="1" applyAlignment="1">
      <alignment horizontal="center" vertical="center" readingOrder="2"/>
    </xf>
    <xf numFmtId="0" fontId="6" fillId="0" borderId="51" xfId="0" applyFont="1" applyFill="1" applyBorder="1" applyAlignment="1">
      <alignment horizontal="center" vertical="center" textRotation="90" shrinkToFit="1" readingOrder="2"/>
    </xf>
    <xf numFmtId="0" fontId="4" fillId="0" borderId="51" xfId="0" applyFont="1" applyFill="1" applyBorder="1" applyAlignment="1">
      <alignment horizontal="center" vertical="center" shrinkToFit="1" readingOrder="2"/>
    </xf>
    <xf numFmtId="0" fontId="5" fillId="2" borderId="49" xfId="0" applyFont="1" applyFill="1" applyBorder="1" applyAlignment="1">
      <alignment horizontal="center" vertical="center" textRotation="90" shrinkToFit="1" readingOrder="2"/>
    </xf>
    <xf numFmtId="0" fontId="4" fillId="0" borderId="47" xfId="0" applyFont="1" applyFill="1" applyBorder="1" applyAlignment="1">
      <alignment horizontal="center" vertical="center" shrinkToFit="1" readingOrder="2"/>
    </xf>
    <xf numFmtId="0" fontId="4" fillId="0" borderId="48" xfId="0" applyFont="1" applyFill="1" applyBorder="1" applyAlignment="1">
      <alignment horizontal="center" vertical="center" shrinkToFit="1" readingOrder="2"/>
    </xf>
    <xf numFmtId="0" fontId="2" fillId="0" borderId="0" xfId="0" quotePrefix="1" applyFont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readingOrder="2"/>
    </xf>
    <xf numFmtId="0" fontId="3" fillId="0" borderId="50" xfId="0" applyFont="1" applyFill="1" applyBorder="1" applyAlignment="1">
      <alignment horizontal="center" vertical="center" readingOrder="2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3" fillId="0" borderId="41" xfId="0" applyFont="1" applyFill="1" applyBorder="1" applyAlignment="1">
      <alignment horizontal="center" vertical="center" readingOrder="2"/>
    </xf>
    <xf numFmtId="0" fontId="3" fillId="0" borderId="43" xfId="0" applyFont="1" applyFill="1" applyBorder="1" applyAlignment="1">
      <alignment horizontal="center" vertical="center" readingOrder="2"/>
    </xf>
    <xf numFmtId="0" fontId="3" fillId="0" borderId="65" xfId="0" applyFont="1" applyFill="1" applyBorder="1" applyAlignment="1">
      <alignment horizontal="center" vertical="center" readingOrder="2"/>
    </xf>
    <xf numFmtId="0" fontId="3" fillId="0" borderId="33" xfId="0" applyFont="1" applyFill="1" applyBorder="1" applyAlignment="1">
      <alignment horizontal="center" vertical="center" readingOrder="2"/>
    </xf>
    <xf numFmtId="0" fontId="3" fillId="0" borderId="66" xfId="0" applyFont="1" applyFill="1" applyBorder="1" applyAlignment="1">
      <alignment horizontal="center" vertical="center" readingOrder="2"/>
    </xf>
    <xf numFmtId="0" fontId="3" fillId="0" borderId="36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3" fillId="0" borderId="37" xfId="0" applyFont="1" applyFill="1" applyBorder="1" applyAlignment="1">
      <alignment horizontal="center" vertical="center" readingOrder="2"/>
    </xf>
    <xf numFmtId="0" fontId="3" fillId="0" borderId="38" xfId="0" applyFont="1" applyFill="1" applyBorder="1" applyAlignment="1">
      <alignment horizontal="center" vertical="center" readingOrder="2"/>
    </xf>
    <xf numFmtId="0" fontId="3" fillId="0" borderId="25" xfId="0" applyFont="1" applyFill="1" applyBorder="1" applyAlignment="1">
      <alignment horizontal="center" vertical="center" readingOrder="2"/>
    </xf>
    <xf numFmtId="0" fontId="3" fillId="0" borderId="39" xfId="0" applyFont="1" applyFill="1" applyBorder="1" applyAlignment="1">
      <alignment horizontal="center" vertical="center" readingOrder="2"/>
    </xf>
    <xf numFmtId="0" fontId="3" fillId="0" borderId="34" xfId="0" applyFont="1" applyFill="1" applyBorder="1" applyAlignment="1">
      <alignment horizontal="center" vertical="center" readingOrder="2"/>
    </xf>
    <xf numFmtId="0" fontId="3" fillId="0" borderId="21" xfId="0" applyFont="1" applyFill="1" applyBorder="1" applyAlignment="1">
      <alignment horizontal="center" vertical="center" readingOrder="2"/>
    </xf>
    <xf numFmtId="0" fontId="3" fillId="0" borderId="35" xfId="0" applyFont="1" applyFill="1" applyBorder="1" applyAlignment="1">
      <alignment horizontal="center" vertical="center" readingOrder="2"/>
    </xf>
    <xf numFmtId="0" fontId="3" fillId="0" borderId="40" xfId="0" applyFont="1" applyFill="1" applyBorder="1" applyAlignment="1">
      <alignment horizontal="center" vertical="center" wrapText="1" readingOrder="2"/>
    </xf>
    <xf numFmtId="0" fontId="3" fillId="0" borderId="42" xfId="0" applyFont="1" applyFill="1" applyBorder="1" applyAlignment="1">
      <alignment horizontal="center" vertical="center" wrapText="1" readingOrder="2"/>
    </xf>
    <xf numFmtId="0" fontId="3" fillId="0" borderId="16" xfId="0" applyFont="1" applyFill="1" applyBorder="1" applyAlignment="1">
      <alignment horizontal="center" vertical="center" wrapText="1" readingOrder="2"/>
    </xf>
    <xf numFmtId="0" fontId="3" fillId="0" borderId="17" xfId="0" applyFont="1" applyFill="1" applyBorder="1" applyAlignment="1">
      <alignment horizontal="center" vertical="center" wrapText="1" readingOrder="2"/>
    </xf>
    <xf numFmtId="0" fontId="3" fillId="0" borderId="16" xfId="0" applyFont="1" applyFill="1" applyBorder="1" applyAlignment="1">
      <alignment horizontal="center" vertical="center" readingOrder="2"/>
    </xf>
    <xf numFmtId="0" fontId="3" fillId="0" borderId="17" xfId="0" applyFont="1" applyFill="1" applyBorder="1" applyAlignment="1">
      <alignment horizontal="center" vertical="center" readingOrder="2"/>
    </xf>
    <xf numFmtId="0" fontId="3" fillId="0" borderId="40" xfId="0" applyFont="1" applyFill="1" applyBorder="1" applyAlignment="1">
      <alignment horizontal="center" vertical="center" readingOrder="2"/>
    </xf>
    <xf numFmtId="0" fontId="3" fillId="0" borderId="42" xfId="0" applyFont="1" applyFill="1" applyBorder="1" applyAlignment="1">
      <alignment horizontal="center" vertical="center" readingOrder="2"/>
    </xf>
    <xf numFmtId="0" fontId="16" fillId="0" borderId="4" xfId="0" applyFont="1" applyFill="1" applyBorder="1" applyAlignment="1">
      <alignment horizontal="center" vertical="center" readingOrder="2"/>
    </xf>
    <xf numFmtId="0" fontId="16" fillId="0" borderId="50" xfId="0" applyFont="1" applyFill="1" applyBorder="1" applyAlignment="1">
      <alignment horizontal="center" vertical="center" readingOrder="2"/>
    </xf>
    <xf numFmtId="0" fontId="6" fillId="0" borderId="63" xfId="0" applyFont="1" applyFill="1" applyBorder="1" applyAlignment="1">
      <alignment horizontal="center" vertical="center" textRotation="90" shrinkToFit="1" readingOrder="2"/>
    </xf>
    <xf numFmtId="0" fontId="6" fillId="0" borderId="64" xfId="0" applyFont="1" applyFill="1" applyBorder="1" applyAlignment="1">
      <alignment horizontal="center" vertical="center" textRotation="90" shrinkToFit="1" readingOrder="2"/>
    </xf>
    <xf numFmtId="0" fontId="4" fillId="0" borderId="50" xfId="0" applyFont="1" applyFill="1" applyBorder="1" applyAlignment="1">
      <alignment horizontal="center" vertical="center" shrinkToFit="1" readingOrder="2"/>
    </xf>
    <xf numFmtId="0" fontId="2" fillId="0" borderId="0" xfId="0" quotePrefix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4" fillId="0" borderId="60" xfId="0" applyFont="1" applyFill="1" applyBorder="1" applyAlignment="1">
      <alignment horizontal="center" vertical="center" shrinkToFit="1" readingOrder="2"/>
    </xf>
    <xf numFmtId="0" fontId="4" fillId="0" borderId="61" xfId="0" applyFont="1" applyFill="1" applyBorder="1" applyAlignment="1">
      <alignment horizontal="center" vertical="center" shrinkToFit="1" readingOrder="2"/>
    </xf>
    <xf numFmtId="0" fontId="4" fillId="0" borderId="62" xfId="0" applyFont="1" applyFill="1" applyBorder="1" applyAlignment="1">
      <alignment horizontal="center" vertical="center" shrinkToFit="1" readingOrder="2"/>
    </xf>
    <xf numFmtId="0" fontId="5" fillId="2" borderId="57" xfId="0" applyFont="1" applyFill="1" applyBorder="1" applyAlignment="1">
      <alignment horizontal="center" vertical="center" textRotation="90" shrinkToFit="1" readingOrder="2"/>
    </xf>
    <xf numFmtId="0" fontId="5" fillId="2" borderId="58" xfId="0" applyFont="1" applyFill="1" applyBorder="1" applyAlignment="1">
      <alignment horizontal="center" vertical="center" textRotation="90" shrinkToFit="1" readingOrder="2"/>
    </xf>
    <xf numFmtId="0" fontId="5" fillId="2" borderId="59" xfId="0" applyFont="1" applyFill="1" applyBorder="1" applyAlignment="1">
      <alignment horizontal="center" vertical="center" textRotation="90" shrinkToFit="1" readingOrder="2"/>
    </xf>
    <xf numFmtId="0" fontId="17" fillId="0" borderId="0" xfId="0" applyFont="1" applyFill="1" applyAlignment="1">
      <alignment shrinkToFit="1"/>
    </xf>
    <xf numFmtId="0" fontId="18" fillId="7" borderId="0" xfId="0" applyFont="1" applyFill="1" applyAlignment="1">
      <alignment shrinkToFit="1"/>
    </xf>
    <xf numFmtId="0" fontId="19" fillId="0" borderId="1" xfId="0" applyFont="1" applyFill="1" applyBorder="1" applyAlignment="1">
      <alignment vertical="center" shrinkToFit="1"/>
    </xf>
    <xf numFmtId="0" fontId="0" fillId="0" borderId="1" xfId="0" applyBorder="1" applyAlignment="1">
      <alignment shrinkToFit="1"/>
    </xf>
    <xf numFmtId="0" fontId="17" fillId="0" borderId="21" xfId="0" applyFont="1" applyFill="1" applyBorder="1" applyAlignment="1">
      <alignment shrinkToFit="1"/>
    </xf>
    <xf numFmtId="0" fontId="20" fillId="8" borderId="67" xfId="0" applyFont="1" applyFill="1" applyBorder="1" applyAlignment="1">
      <alignment horizontal="center" shrinkToFit="1"/>
    </xf>
    <xf numFmtId="0" fontId="17" fillId="0" borderId="0" xfId="0" applyFont="1" applyFill="1" applyBorder="1" applyAlignment="1">
      <alignment shrinkToFit="1"/>
    </xf>
    <xf numFmtId="0" fontId="20" fillId="0" borderId="35" xfId="0" applyFont="1" applyBorder="1" applyAlignment="1">
      <alignment horizontal="center" shrinkToFit="1"/>
    </xf>
    <xf numFmtId="0" fontId="17" fillId="0" borderId="1" xfId="0" applyFont="1" applyFill="1" applyBorder="1" applyAlignment="1">
      <alignment shrinkToFit="1"/>
    </xf>
    <xf numFmtId="0" fontId="20" fillId="0" borderId="68" xfId="0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 vertical="center" shrinkToFit="1"/>
    </xf>
    <xf numFmtId="0" fontId="24" fillId="0" borderId="0" xfId="0" applyFont="1"/>
    <xf numFmtId="0" fontId="25" fillId="0" borderId="0" xfId="0" applyFont="1" applyFill="1" applyAlignment="1">
      <alignment shrinkToFit="1"/>
    </xf>
    <xf numFmtId="0" fontId="25" fillId="0" borderId="0" xfId="0" applyFont="1" applyFill="1" applyBorder="1" applyAlignment="1">
      <alignment shrinkToFit="1"/>
    </xf>
    <xf numFmtId="0" fontId="26" fillId="0" borderId="0" xfId="0" applyFont="1" applyFill="1" applyBorder="1" applyAlignment="1">
      <alignment vertical="center" shrinkToFit="1"/>
    </xf>
    <xf numFmtId="0" fontId="26" fillId="0" borderId="1" xfId="0" applyFont="1" applyFill="1" applyBorder="1" applyAlignment="1">
      <alignment vertical="center" shrinkToFit="1"/>
    </xf>
    <xf numFmtId="0" fontId="27" fillId="0" borderId="0" xfId="0" applyFont="1" applyFill="1" applyBorder="1" applyAlignment="1">
      <alignment vertical="center" shrinkToFit="1"/>
    </xf>
    <xf numFmtId="0" fontId="27" fillId="0" borderId="21" xfId="0" applyFont="1" applyFill="1" applyBorder="1" applyAlignment="1">
      <alignment vertical="center" shrinkToFit="1"/>
    </xf>
    <xf numFmtId="0" fontId="25" fillId="0" borderId="1" xfId="0" applyFont="1" applyFill="1" applyBorder="1" applyAlignment="1">
      <alignment shrinkToFit="1"/>
    </xf>
    <xf numFmtId="0" fontId="24" fillId="0" borderId="0" xfId="0" applyFont="1" applyBorder="1"/>
    <xf numFmtId="0" fontId="24" fillId="0" borderId="0" xfId="0" applyFont="1" applyAlignment="1">
      <alignment horizontal="center"/>
    </xf>
    <xf numFmtId="0" fontId="28" fillId="0" borderId="0" xfId="0" applyFont="1" applyFill="1" applyBorder="1" applyAlignment="1">
      <alignment horizontal="center" vertical="center" shrinkToFit="1"/>
    </xf>
    <xf numFmtId="0" fontId="23" fillId="0" borderId="0" xfId="0" applyFont="1" applyAlignment="1">
      <alignment horizontal="right" vertical="center" shrinkToFit="1"/>
    </xf>
    <xf numFmtId="0" fontId="9" fillId="0" borderId="69" xfId="0" applyFont="1" applyBorder="1" applyAlignment="1">
      <alignment horizontal="center" vertical="center" shrinkToFit="1" readingOrder="2"/>
    </xf>
    <xf numFmtId="0" fontId="9" fillId="0" borderId="70" xfId="0" applyFont="1" applyBorder="1" applyAlignment="1">
      <alignment horizontal="center" vertical="center" shrinkToFit="1" readingOrder="2"/>
    </xf>
    <xf numFmtId="0" fontId="12" fillId="5" borderId="71" xfId="1" applyFont="1" applyFill="1" applyBorder="1" applyAlignment="1">
      <alignment horizontal="center" shrinkToFit="1" readingOrder="2"/>
    </xf>
    <xf numFmtId="0" fontId="9" fillId="0" borderId="32" xfId="0" applyFont="1" applyBorder="1" applyAlignment="1">
      <alignment horizontal="center" vertical="center" shrinkToFit="1" readingOrder="2"/>
    </xf>
    <xf numFmtId="0" fontId="8" fillId="2" borderId="72" xfId="0" applyFont="1" applyFill="1" applyBorder="1" applyAlignment="1">
      <alignment horizontal="center" vertical="center" shrinkToFit="1" readingOrder="2"/>
    </xf>
    <xf numFmtId="0" fontId="4" fillId="2" borderId="73" xfId="0" applyFont="1" applyFill="1" applyBorder="1" applyAlignment="1">
      <alignment horizontal="center" vertical="center"/>
    </xf>
  </cellXfs>
  <cellStyles count="2">
    <cellStyle name="Normal" xfId="0" builtinId="0"/>
    <cellStyle name="إخراج" xfId="1" builtinId="21"/>
  </cellStyles>
  <dxfs count="239"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7.gif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9525</xdr:rowOff>
    </xdr:from>
    <xdr:to>
      <xdr:col>1</xdr:col>
      <xdr:colOff>2066925</xdr:colOff>
      <xdr:row>16</xdr:row>
      <xdr:rowOff>247650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9871548075" y="2279650"/>
          <a:ext cx="2082800" cy="1111250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15</xdr:col>
      <xdr:colOff>190500</xdr:colOff>
      <xdr:row>0</xdr:row>
      <xdr:rowOff>114300</xdr:rowOff>
    </xdr:from>
    <xdr:to>
      <xdr:col>25</xdr:col>
      <xdr:colOff>0</xdr:colOff>
      <xdr:row>4</xdr:row>
      <xdr:rowOff>85725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531500" y="114300"/>
          <a:ext cx="2952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276225</xdr:colOff>
      <xdr:row>4</xdr:row>
      <xdr:rowOff>9525</xdr:rowOff>
    </xdr:from>
    <xdr:to>
      <xdr:col>23</xdr:col>
      <xdr:colOff>180975</xdr:colOff>
      <xdr:row>8</xdr:row>
      <xdr:rowOff>142875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979175" y="523875"/>
          <a:ext cx="17907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66675</xdr:rowOff>
    </xdr:from>
    <xdr:to>
      <xdr:col>3</xdr:col>
      <xdr:colOff>28575</xdr:colOff>
      <xdr:row>3</xdr:row>
      <xdr:rowOff>38100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74418075" y="66675"/>
          <a:ext cx="2390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0</xdr:row>
      <xdr:rowOff>123825</xdr:rowOff>
    </xdr:from>
    <xdr:to>
      <xdr:col>3</xdr:col>
      <xdr:colOff>104775</xdr:colOff>
      <xdr:row>11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974341875" y="123825"/>
          <a:ext cx="26479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 editAs="oneCell">
    <xdr:from>
      <xdr:col>34</xdr:col>
      <xdr:colOff>113436</xdr:colOff>
      <xdr:row>2</xdr:row>
      <xdr:rowOff>0</xdr:rowOff>
    </xdr:from>
    <xdr:to>
      <xdr:col>43</xdr:col>
      <xdr:colOff>670801</xdr:colOff>
      <xdr:row>10</xdr:row>
      <xdr:rowOff>121227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9960907574" y="266700"/>
          <a:ext cx="3681565" cy="1426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المدرسة /طارق بن زيا د اللوظة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الصف /  الثاني الثانوي علمي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الشعبة /  </a:t>
          </a:r>
          <a:r>
            <a:rPr lang="ar-YE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أ</a:t>
          </a:r>
          <a:endParaRPr lang="ar-SA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38</xdr:row>
      <xdr:rowOff>47625</xdr:rowOff>
    </xdr:from>
    <xdr:to>
      <xdr:col>43</xdr:col>
      <xdr:colOff>66675</xdr:colOff>
      <xdr:row>42</xdr:row>
      <xdr:rowOff>76200</xdr:rowOff>
    </xdr:to>
    <xdr:sp macro="" textlink="">
      <xdr:nvSpPr>
        <xdr:cNvPr id="24" name="مربع نص 25"/>
        <xdr:cNvSpPr txBox="1">
          <a:spLocks noChangeArrowheads="1"/>
        </xdr:cNvSpPr>
      </xdr:nvSpPr>
      <xdr:spPr bwMode="auto">
        <a:xfrm>
          <a:off x="9961511700" y="11249025"/>
          <a:ext cx="15249525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رئيس الكنترول           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المدرسة                                 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رئيس قسم الإمتحانات بالرجم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فرع التربية والتعليم بالمديرية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        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إدارة الإمتحانات بالمحافظة                  مدير مكتب التربية بالمحافظة</a:t>
          </a:r>
          <a:endParaRPr lang="ar-SA" sz="1600" b="1" i="0" u="none" strike="noStrike" baseline="0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  زكرياالحميري         محسن الغيلي                                        أ/خالد مسعود                      أ/محمد جعيل                     أ/عبدالرحمن الزبيدي                أ/محمد نسر الانسي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0</xdr:row>
      <xdr:rowOff>47625</xdr:rowOff>
    </xdr:from>
    <xdr:to>
      <xdr:col>26</xdr:col>
      <xdr:colOff>9525</xdr:colOff>
      <xdr:row>0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0711600" y="476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47625</xdr:rowOff>
    </xdr:from>
    <xdr:to>
      <xdr:col>24</xdr:col>
      <xdr:colOff>0</xdr:colOff>
      <xdr:row>0</xdr:row>
      <xdr:rowOff>47625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1216425" y="47625"/>
          <a:ext cx="15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47625</xdr:rowOff>
    </xdr:from>
    <xdr:to>
      <xdr:col>4</xdr:col>
      <xdr:colOff>0</xdr:colOff>
      <xdr:row>0</xdr:row>
      <xdr:rowOff>47625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6169425" y="47625"/>
          <a:ext cx="2333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47626</xdr:rowOff>
    </xdr:from>
    <xdr:to>
      <xdr:col>6</xdr:col>
      <xdr:colOff>85428</xdr:colOff>
      <xdr:row>0</xdr:row>
      <xdr:rowOff>47626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65588697" y="47626"/>
          <a:ext cx="35239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63953</xdr:colOff>
      <xdr:row>0</xdr:row>
      <xdr:rowOff>47626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52370422" y="47626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6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673553</xdr:colOff>
      <xdr:row>0</xdr:row>
      <xdr:rowOff>47626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51760822" y="47626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17</xdr:col>
      <xdr:colOff>9525</xdr:colOff>
      <xdr:row>0</xdr:row>
      <xdr:rowOff>47625</xdr:rowOff>
    </xdr:from>
    <xdr:to>
      <xdr:col>26</xdr:col>
      <xdr:colOff>9525</xdr:colOff>
      <xdr:row>0</xdr:row>
      <xdr:rowOff>47625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0711600" y="476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47625</xdr:rowOff>
    </xdr:from>
    <xdr:to>
      <xdr:col>24</xdr:col>
      <xdr:colOff>0</xdr:colOff>
      <xdr:row>0</xdr:row>
      <xdr:rowOff>47625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1216425" y="47625"/>
          <a:ext cx="15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47625</xdr:rowOff>
    </xdr:from>
    <xdr:to>
      <xdr:col>4</xdr:col>
      <xdr:colOff>0</xdr:colOff>
      <xdr:row>0</xdr:row>
      <xdr:rowOff>47625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6169425" y="47625"/>
          <a:ext cx="2333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47626</xdr:rowOff>
    </xdr:from>
    <xdr:to>
      <xdr:col>6</xdr:col>
      <xdr:colOff>85428</xdr:colOff>
      <xdr:row>0</xdr:row>
      <xdr:rowOff>47626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65588697" y="47626"/>
          <a:ext cx="35239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63953</xdr:colOff>
      <xdr:row>0</xdr:row>
      <xdr:rowOff>47626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52370422" y="47626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6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673553</xdr:colOff>
      <xdr:row>0</xdr:row>
      <xdr:rowOff>47626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51760822" y="47626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57150</xdr:rowOff>
    </xdr:from>
    <xdr:to>
      <xdr:col>1</xdr:col>
      <xdr:colOff>2066925</xdr:colOff>
      <xdr:row>17</xdr:row>
      <xdr:rowOff>38100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9863562950" y="2327275"/>
          <a:ext cx="2082800" cy="1108075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1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1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19</xdr:col>
      <xdr:colOff>190500</xdr:colOff>
      <xdr:row>0</xdr:row>
      <xdr:rowOff>47625</xdr:rowOff>
    </xdr:from>
    <xdr:to>
      <xdr:col>33</xdr:col>
      <xdr:colOff>190500</xdr:colOff>
      <xdr:row>5</xdr:row>
      <xdr:rowOff>57150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58797075" y="47625"/>
          <a:ext cx="3467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57150</xdr:colOff>
      <xdr:row>4</xdr:row>
      <xdr:rowOff>57150</xdr:rowOff>
    </xdr:from>
    <xdr:to>
      <xdr:col>29</xdr:col>
      <xdr:colOff>28575</xdr:colOff>
      <xdr:row>9</xdr:row>
      <xdr:rowOff>57150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59949600" y="571500"/>
          <a:ext cx="1209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114300</xdr:rowOff>
    </xdr:from>
    <xdr:to>
      <xdr:col>3</xdr:col>
      <xdr:colOff>28575</xdr:colOff>
      <xdr:row>3</xdr:row>
      <xdr:rowOff>85725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6388500" y="114300"/>
          <a:ext cx="2114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52383</xdr:colOff>
      <xdr:row>3</xdr:row>
      <xdr:rowOff>100020</xdr:rowOff>
    </xdr:from>
    <xdr:to>
      <xdr:col>6</xdr:col>
      <xdr:colOff>173183</xdr:colOff>
      <xdr:row>11</xdr:row>
      <xdr:rowOff>294409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965500942" y="481020"/>
          <a:ext cx="3397400" cy="1718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/الرجم</a:t>
          </a:r>
        </a:p>
      </xdr:txBody>
    </xdr:sp>
    <xdr:clientData/>
  </xdr:twoCellAnchor>
  <xdr:twoCellAnchor editAs="oneCell">
    <xdr:from>
      <xdr:col>47</xdr:col>
      <xdr:colOff>222250</xdr:colOff>
      <xdr:row>2</xdr:row>
      <xdr:rowOff>79375</xdr:rowOff>
    </xdr:from>
    <xdr:to>
      <xdr:col>58</xdr:col>
      <xdr:colOff>397533</xdr:colOff>
      <xdr:row>10</xdr:row>
      <xdr:rowOff>111124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9847166592" y="333375"/>
          <a:ext cx="3318533" cy="1301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المدرسة /طارق بن زياد باللوظه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الصف / الأول الثانوي 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الشعبة /  واحدة</a:t>
          </a:r>
        </a:p>
      </xdr:txBody>
    </xdr:sp>
    <xdr:clientData/>
  </xdr:twoCellAnchor>
  <xdr:twoCellAnchor>
    <xdr:from>
      <xdr:col>1</xdr:col>
      <xdr:colOff>923925</xdr:colOff>
      <xdr:row>38</xdr:row>
      <xdr:rowOff>28575</xdr:rowOff>
    </xdr:from>
    <xdr:to>
      <xdr:col>56</xdr:col>
      <xdr:colOff>47625</xdr:colOff>
      <xdr:row>42</xdr:row>
      <xdr:rowOff>104775</xdr:rowOff>
    </xdr:to>
    <xdr:sp macro="" textlink="">
      <xdr:nvSpPr>
        <xdr:cNvPr id="24" name="مربع نص 25"/>
        <xdr:cNvSpPr txBox="1">
          <a:spLocks noChangeArrowheads="1"/>
        </xdr:cNvSpPr>
      </xdr:nvSpPr>
      <xdr:spPr bwMode="auto">
        <a:xfrm>
          <a:off x="9953244000" y="11229975"/>
          <a:ext cx="14782800" cy="9525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رئيس الكنترول        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المدرسة    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رئيس قسم الإمتحانات بالرجم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فرع التربية والتعليم بالمديرية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إدارة الإمتحانات بالمحافظة      مدير مكتب التربية بالمحافظة</a:t>
          </a:r>
        </a:p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                                                                أ/خالد مسعود                                   أ/محمد جعيل                          أ/عبدالرحمن الزبيدي                    أ/محمد نسر الانسي</a:t>
          </a:r>
        </a:p>
      </xdr:txBody>
    </xdr:sp>
    <xdr:clientData/>
  </xdr:twoCellAnchor>
  <xdr:twoCellAnchor>
    <xdr:from>
      <xdr:col>60</xdr:col>
      <xdr:colOff>523875</xdr:colOff>
      <xdr:row>13</xdr:row>
      <xdr:rowOff>31750</xdr:rowOff>
    </xdr:from>
    <xdr:to>
      <xdr:col>65</xdr:col>
      <xdr:colOff>0</xdr:colOff>
      <xdr:row>16</xdr:row>
      <xdr:rowOff>238125</xdr:rowOff>
    </xdr:to>
    <xdr:cxnSp macro="">
      <xdr:nvCxnSpPr>
        <xdr:cNvPr id="26" name="رابط كسهم مستقيم 25"/>
        <xdr:cNvCxnSpPr/>
      </xdr:nvCxnSpPr>
      <xdr:spPr>
        <a:xfrm flipV="1">
          <a:off x="9844436750" y="2476500"/>
          <a:ext cx="1285875" cy="904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788650" y="0"/>
          <a:ext cx="3571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560175" y="0"/>
          <a:ext cx="2505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180175" y="0"/>
          <a:ext cx="2809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5332747" y="0"/>
          <a:ext cx="42669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329336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23240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788650" y="0"/>
          <a:ext cx="3571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560175" y="0"/>
          <a:ext cx="2505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180175" y="0"/>
          <a:ext cx="2809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5332747" y="0"/>
          <a:ext cx="42669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329336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323240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9525</xdr:rowOff>
    </xdr:from>
    <xdr:to>
      <xdr:col>1</xdr:col>
      <xdr:colOff>2066925</xdr:colOff>
      <xdr:row>16</xdr:row>
      <xdr:rowOff>247650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10502891364" y="2238756"/>
          <a:ext cx="2193036" cy="1161288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17</xdr:col>
      <xdr:colOff>9525</xdr:colOff>
      <xdr:row>1</xdr:row>
      <xdr:rowOff>9525</xdr:rowOff>
    </xdr:from>
    <xdr:to>
      <xdr:col>22</xdr:col>
      <xdr:colOff>9525</xdr:colOff>
      <xdr:row>3</xdr:row>
      <xdr:rowOff>19050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312650" y="142875"/>
          <a:ext cx="1905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304800</xdr:colOff>
      <xdr:row>4</xdr:row>
      <xdr:rowOff>9525</xdr:rowOff>
    </xdr:from>
    <xdr:to>
      <xdr:col>21</xdr:col>
      <xdr:colOff>9525</xdr:colOff>
      <xdr:row>8</xdr:row>
      <xdr:rowOff>38100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693650" y="523875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66675</xdr:rowOff>
    </xdr:from>
    <xdr:to>
      <xdr:col>3</xdr:col>
      <xdr:colOff>28575</xdr:colOff>
      <xdr:row>3</xdr:row>
      <xdr:rowOff>38100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532600" y="66675"/>
          <a:ext cx="2457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0</xdr:row>
      <xdr:rowOff>123825</xdr:rowOff>
    </xdr:from>
    <xdr:to>
      <xdr:col>3</xdr:col>
      <xdr:colOff>104775</xdr:colOff>
      <xdr:row>11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46456400" y="123825"/>
          <a:ext cx="27146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35</xdr:col>
      <xdr:colOff>16903</xdr:colOff>
      <xdr:row>9</xdr:row>
      <xdr:rowOff>247650</xdr:rowOff>
    </xdr:from>
    <xdr:to>
      <xdr:col>38</xdr:col>
      <xdr:colOff>636028</xdr:colOff>
      <xdr:row>11</xdr:row>
      <xdr:rowOff>24416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132361547" y="1447800"/>
          <a:ext cx="1990725" cy="481616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twoCellAnchor editAs="oneCell">
    <xdr:from>
      <xdr:col>32</xdr:col>
      <xdr:colOff>34636</xdr:colOff>
      <xdr:row>3</xdr:row>
      <xdr:rowOff>51955</xdr:rowOff>
    </xdr:from>
    <xdr:to>
      <xdr:col>38</xdr:col>
      <xdr:colOff>259772</xdr:colOff>
      <xdr:row>9</xdr:row>
      <xdr:rowOff>311727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132737803" y="432955"/>
          <a:ext cx="2739736" cy="1078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YE" sz="1400" b="1" i="0" strike="noStrike">
              <a:solidFill>
                <a:srgbClr val="000000"/>
              </a:solidFill>
              <a:latin typeface="Arial"/>
              <a:cs typeface="Arial"/>
            </a:rPr>
            <a:t>المدرسة</a:t>
          </a: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/ الهدي النبوي بسهل باقل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الصف / الأول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الشعبة / ( أ ).</a:t>
          </a:r>
        </a:p>
      </xdr:txBody>
    </xdr:sp>
    <xdr:clientData/>
  </xdr:twoCellAnchor>
  <xdr:twoCellAnchor editAs="oneCell">
    <xdr:from>
      <xdr:col>28</xdr:col>
      <xdr:colOff>57150</xdr:colOff>
      <xdr:row>2</xdr:row>
      <xdr:rowOff>95250</xdr:rowOff>
    </xdr:from>
    <xdr:to>
      <xdr:col>31</xdr:col>
      <xdr:colOff>19050</xdr:colOff>
      <xdr:row>9</xdr:row>
      <xdr:rowOff>228600</xdr:rowOff>
    </xdr:to>
    <xdr:pic>
      <xdr:nvPicPr>
        <xdr:cNvPr id="24" name="Picture 6" descr="logomo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874125" y="361950"/>
          <a:ext cx="11049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298816</xdr:colOff>
      <xdr:row>38</xdr:row>
      <xdr:rowOff>0</xdr:rowOff>
    </xdr:from>
    <xdr:to>
      <xdr:col>37</xdr:col>
      <xdr:colOff>575810</xdr:colOff>
      <xdr:row>41</xdr:row>
      <xdr:rowOff>174559</xdr:rowOff>
    </xdr:to>
    <xdr:sp macro="" textlink="">
      <xdr:nvSpPr>
        <xdr:cNvPr id="25" name="مربع نص 24"/>
        <xdr:cNvSpPr txBox="1"/>
      </xdr:nvSpPr>
      <xdr:spPr>
        <a:xfrm>
          <a:off x="133031365" y="112680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280140</xdr:colOff>
      <xdr:row>38</xdr:row>
      <xdr:rowOff>0</xdr:rowOff>
    </xdr:from>
    <xdr:to>
      <xdr:col>37</xdr:col>
      <xdr:colOff>557134</xdr:colOff>
      <xdr:row>41</xdr:row>
      <xdr:rowOff>174559</xdr:rowOff>
    </xdr:to>
    <xdr:sp macro="" textlink="">
      <xdr:nvSpPr>
        <xdr:cNvPr id="26" name="مربع نص 25"/>
        <xdr:cNvSpPr txBox="1"/>
      </xdr:nvSpPr>
      <xdr:spPr>
        <a:xfrm>
          <a:off x="133050041" y="112680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285750</xdr:colOff>
      <xdr:row>61</xdr:row>
      <xdr:rowOff>9525</xdr:rowOff>
    </xdr:from>
    <xdr:to>
      <xdr:col>1</xdr:col>
      <xdr:colOff>2066925</xdr:colOff>
      <xdr:row>65</xdr:row>
      <xdr:rowOff>161925</xdr:rowOff>
    </xdr:to>
    <xdr:grpSp>
      <xdr:nvGrpSpPr>
        <xdr:cNvPr id="27" name="Group 13"/>
        <xdr:cNvGrpSpPr>
          <a:grpSpLocks/>
        </xdr:cNvGrpSpPr>
      </xdr:nvGrpSpPr>
      <xdr:grpSpPr bwMode="auto">
        <a:xfrm>
          <a:off x="10502891364" y="15750540"/>
          <a:ext cx="2193036" cy="1078992"/>
          <a:chOff x="14754" y="202"/>
          <a:chExt cx="219" cy="112"/>
        </a:xfrm>
      </xdr:grpSpPr>
      <xdr:sp macro="" textlink="">
        <xdr:nvSpPr>
          <xdr:cNvPr id="28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29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8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30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17</xdr:col>
      <xdr:colOff>9525</xdr:colOff>
      <xdr:row>50</xdr:row>
      <xdr:rowOff>9525</xdr:rowOff>
    </xdr:from>
    <xdr:to>
      <xdr:col>22</xdr:col>
      <xdr:colOff>9525</xdr:colOff>
      <xdr:row>52</xdr:row>
      <xdr:rowOff>19050</xdr:rowOff>
    </xdr:to>
    <xdr:pic>
      <xdr:nvPicPr>
        <xdr:cNvPr id="3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312650" y="14087475"/>
          <a:ext cx="1905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304800</xdr:colOff>
      <xdr:row>53</xdr:row>
      <xdr:rowOff>9525</xdr:rowOff>
    </xdr:from>
    <xdr:to>
      <xdr:col>21</xdr:col>
      <xdr:colOff>9525</xdr:colOff>
      <xdr:row>57</xdr:row>
      <xdr:rowOff>38100</xdr:rowOff>
    </xdr:to>
    <xdr:pic>
      <xdr:nvPicPr>
        <xdr:cNvPr id="32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693650" y="14468475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49</xdr:row>
      <xdr:rowOff>66675</xdr:rowOff>
    </xdr:from>
    <xdr:to>
      <xdr:col>3</xdr:col>
      <xdr:colOff>28575</xdr:colOff>
      <xdr:row>52</xdr:row>
      <xdr:rowOff>38100</xdr:rowOff>
    </xdr:to>
    <xdr:pic>
      <xdr:nvPicPr>
        <xdr:cNvPr id="3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532600" y="14011275"/>
          <a:ext cx="2457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49</xdr:row>
      <xdr:rowOff>123825</xdr:rowOff>
    </xdr:from>
    <xdr:to>
      <xdr:col>3</xdr:col>
      <xdr:colOff>104775</xdr:colOff>
      <xdr:row>60</xdr:row>
      <xdr:rowOff>85725</xdr:rowOff>
    </xdr:to>
    <xdr:sp macro="" textlink="">
      <xdr:nvSpPr>
        <xdr:cNvPr id="34" name="Text Box 20"/>
        <xdr:cNvSpPr txBox="1">
          <a:spLocks noChangeArrowheads="1"/>
        </xdr:cNvSpPr>
      </xdr:nvSpPr>
      <xdr:spPr bwMode="auto">
        <a:xfrm>
          <a:off x="146456400" y="14068425"/>
          <a:ext cx="27146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35</xdr:col>
      <xdr:colOff>16903</xdr:colOff>
      <xdr:row>58</xdr:row>
      <xdr:rowOff>247650</xdr:rowOff>
    </xdr:from>
    <xdr:to>
      <xdr:col>38</xdr:col>
      <xdr:colOff>636028</xdr:colOff>
      <xdr:row>60</xdr:row>
      <xdr:rowOff>24416</xdr:rowOff>
    </xdr:to>
    <xdr:sp macro="" textlink="">
      <xdr:nvSpPr>
        <xdr:cNvPr id="35" name="Text Box 22"/>
        <xdr:cNvSpPr txBox="1">
          <a:spLocks noChangeArrowheads="1"/>
        </xdr:cNvSpPr>
      </xdr:nvSpPr>
      <xdr:spPr bwMode="auto">
        <a:xfrm>
          <a:off x="132361547" y="15392400"/>
          <a:ext cx="1990725" cy="481616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oneCellAnchor>
    <xdr:from>
      <xdr:col>32</xdr:col>
      <xdr:colOff>34636</xdr:colOff>
      <xdr:row>52</xdr:row>
      <xdr:rowOff>51955</xdr:rowOff>
    </xdr:from>
    <xdr:ext cx="2709107" cy="1081537"/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132768432" y="14377555"/>
          <a:ext cx="2709107" cy="108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YE" sz="1400" b="1" i="0" strike="noStrike">
              <a:solidFill>
                <a:srgbClr val="000000"/>
              </a:solidFill>
              <a:latin typeface="Arial"/>
              <a:cs typeface="Arial"/>
            </a:rPr>
            <a:t>المدرسة</a:t>
          </a: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/ الهدي النبوي بسهل باقل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الصف / الأول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الشعبة / ( أ ).</a:t>
          </a:r>
        </a:p>
      </xdr:txBody>
    </xdr:sp>
    <xdr:clientData/>
  </xdr:oneCellAnchor>
  <xdr:twoCellAnchor editAs="oneCell">
    <xdr:from>
      <xdr:col>28</xdr:col>
      <xdr:colOff>57150</xdr:colOff>
      <xdr:row>51</xdr:row>
      <xdr:rowOff>95250</xdr:rowOff>
    </xdr:from>
    <xdr:to>
      <xdr:col>31</xdr:col>
      <xdr:colOff>0</xdr:colOff>
      <xdr:row>58</xdr:row>
      <xdr:rowOff>228600</xdr:rowOff>
    </xdr:to>
    <xdr:pic>
      <xdr:nvPicPr>
        <xdr:cNvPr id="37" name="Picture 6" descr="logomo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893175" y="14306550"/>
          <a:ext cx="10858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298816</xdr:colOff>
      <xdr:row>87</xdr:row>
      <xdr:rowOff>0</xdr:rowOff>
    </xdr:from>
    <xdr:to>
      <xdr:col>37</xdr:col>
      <xdr:colOff>575810</xdr:colOff>
      <xdr:row>90</xdr:row>
      <xdr:rowOff>174559</xdr:rowOff>
    </xdr:to>
    <xdr:sp macro="" textlink="">
      <xdr:nvSpPr>
        <xdr:cNvPr id="38" name="مربع نص 37"/>
        <xdr:cNvSpPr txBox="1"/>
      </xdr:nvSpPr>
      <xdr:spPr>
        <a:xfrm>
          <a:off x="133031365" y="252126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280140</xdr:colOff>
      <xdr:row>87</xdr:row>
      <xdr:rowOff>0</xdr:rowOff>
    </xdr:from>
    <xdr:to>
      <xdr:col>37</xdr:col>
      <xdr:colOff>557134</xdr:colOff>
      <xdr:row>90</xdr:row>
      <xdr:rowOff>174559</xdr:rowOff>
    </xdr:to>
    <xdr:sp macro="" textlink="">
      <xdr:nvSpPr>
        <xdr:cNvPr id="39" name="مربع نص 38"/>
        <xdr:cNvSpPr txBox="1"/>
      </xdr:nvSpPr>
      <xdr:spPr>
        <a:xfrm>
          <a:off x="133050041" y="252126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491612</xdr:colOff>
      <xdr:row>1</xdr:row>
      <xdr:rowOff>20484</xdr:rowOff>
    </xdr:from>
    <xdr:to>
      <xdr:col>8</xdr:col>
      <xdr:colOff>624757</xdr:colOff>
      <xdr:row>1</xdr:row>
      <xdr:rowOff>419921</xdr:rowOff>
    </xdr:to>
    <xdr:sp macro="" textlink="">
      <xdr:nvSpPr>
        <xdr:cNvPr id="50" name="مستطيل مستدير الزوايا 49"/>
        <xdr:cNvSpPr/>
      </xdr:nvSpPr>
      <xdr:spPr>
        <a:xfrm>
          <a:off x="9930216443" y="487209"/>
          <a:ext cx="2333420" cy="39943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YE" sz="2400" b="1">
              <a:solidFill>
                <a:srgbClr val="FFFF00"/>
              </a:solidFill>
            </a:rPr>
            <a:t>تحديث بيانات الطالب</a:t>
          </a:r>
        </a:p>
      </xdr:txBody>
    </xdr:sp>
    <xdr:clientData/>
  </xdr:twoCellAnchor>
  <xdr:twoCellAnchor>
    <xdr:from>
      <xdr:col>11</xdr:col>
      <xdr:colOff>594032</xdr:colOff>
      <xdr:row>1</xdr:row>
      <xdr:rowOff>61452</xdr:rowOff>
    </xdr:from>
    <xdr:to>
      <xdr:col>14</xdr:col>
      <xdr:colOff>706693</xdr:colOff>
      <xdr:row>1</xdr:row>
      <xdr:rowOff>430162</xdr:rowOff>
    </xdr:to>
    <xdr:sp macro="" textlink="">
      <xdr:nvSpPr>
        <xdr:cNvPr id="51" name="مستطيل مستدير الزوايا 50"/>
        <xdr:cNvSpPr/>
      </xdr:nvSpPr>
      <xdr:spPr>
        <a:xfrm>
          <a:off x="9923476532" y="528177"/>
          <a:ext cx="2312936" cy="368710"/>
        </a:xfrm>
        <a:prstGeom prst="roundRect">
          <a:avLst/>
        </a:prstGeom>
        <a:solidFill>
          <a:srgbClr val="92D050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YE" sz="2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تحديث بيانات الام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247650</xdr:colOff>
      <xdr:row>0</xdr:row>
      <xdr:rowOff>0</xdr:rowOff>
    </xdr:from>
    <xdr:to>
      <xdr:col>39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161925</xdr:colOff>
      <xdr:row>0</xdr:row>
      <xdr:rowOff>0</xdr:rowOff>
    </xdr:from>
    <xdr:to>
      <xdr:col>37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17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19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29</xdr:col>
      <xdr:colOff>247650</xdr:colOff>
      <xdr:row>0</xdr:row>
      <xdr:rowOff>0</xdr:rowOff>
    </xdr:from>
    <xdr:to>
      <xdr:col>39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161925</xdr:colOff>
      <xdr:row>0</xdr:row>
      <xdr:rowOff>0</xdr:rowOff>
    </xdr:from>
    <xdr:to>
      <xdr:col>37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17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19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5</xdr:col>
      <xdr:colOff>491612</xdr:colOff>
      <xdr:row>1</xdr:row>
      <xdr:rowOff>20484</xdr:rowOff>
    </xdr:from>
    <xdr:to>
      <xdr:col>8</xdr:col>
      <xdr:colOff>624757</xdr:colOff>
      <xdr:row>1</xdr:row>
      <xdr:rowOff>419921</xdr:rowOff>
    </xdr:to>
    <xdr:sp macro="" textlink="">
      <xdr:nvSpPr>
        <xdr:cNvPr id="58" name="مستطيل مستدير الزوايا 57"/>
        <xdr:cNvSpPr/>
      </xdr:nvSpPr>
      <xdr:spPr>
        <a:xfrm>
          <a:off x="9964801718" y="353859"/>
          <a:ext cx="2333420" cy="38991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YE" sz="2400" b="1">
              <a:solidFill>
                <a:srgbClr val="FFFF00"/>
              </a:solidFill>
            </a:rPr>
            <a:t>تحديث بيانات الطالب</a:t>
          </a:r>
        </a:p>
      </xdr:txBody>
    </xdr:sp>
    <xdr:clientData/>
  </xdr:twoCellAnchor>
  <xdr:twoCellAnchor>
    <xdr:from>
      <xdr:col>11</xdr:col>
      <xdr:colOff>594032</xdr:colOff>
      <xdr:row>1</xdr:row>
      <xdr:rowOff>61452</xdr:rowOff>
    </xdr:from>
    <xdr:to>
      <xdr:col>14</xdr:col>
      <xdr:colOff>706693</xdr:colOff>
      <xdr:row>1</xdr:row>
      <xdr:rowOff>430162</xdr:rowOff>
    </xdr:to>
    <xdr:sp macro="" textlink="">
      <xdr:nvSpPr>
        <xdr:cNvPr id="59" name="مستطيل مستدير الزوايا 58"/>
        <xdr:cNvSpPr/>
      </xdr:nvSpPr>
      <xdr:spPr>
        <a:xfrm>
          <a:off x="9958766657" y="394827"/>
          <a:ext cx="2312936" cy="349660"/>
        </a:xfrm>
        <a:prstGeom prst="roundRect">
          <a:avLst/>
        </a:prstGeom>
        <a:solidFill>
          <a:srgbClr val="92D050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YE" sz="2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تحديث بيانات الام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1%20&#1571;&#1585;&#1602;&#1575;&#1605;%20&#1575;&#1604;&#1580;&#1604;&#1608;&#1587;%20&#1608;&#1575;&#1604;&#1605;&#1606;&#1575;&#1583;&#1575;&#157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ساسية"/>
      <sheetName val="بطاقة"/>
      <sheetName val="مناداة"/>
    </sheetNames>
    <definedNames>
      <definedName name="gemd_Sheets_Go"/>
    </definedNames>
    <sheetDataSet>
      <sheetData sheetId="0">
        <row r="2">
          <cell r="K2">
            <v>220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BL48"/>
  <sheetViews>
    <sheetView rightToLeft="1" view="pageBreakPreview" topLeftCell="C10" zoomScale="60" zoomScaleNormal="40" workbookViewId="0">
      <selection activeCell="AM25" sqref="AM25"/>
    </sheetView>
  </sheetViews>
  <sheetFormatPr defaultRowHeight="12.75"/>
  <cols>
    <col min="1" max="1" width="4.5703125" customWidth="1"/>
    <col min="2" max="2" width="37.42578125" customWidth="1"/>
    <col min="3" max="42" width="4.7109375" customWidth="1"/>
    <col min="44" max="44" width="10.7109375" customWidth="1"/>
  </cols>
  <sheetData>
    <row r="1" spans="1:64" ht="10.5" customHeight="1">
      <c r="BK1">
        <f>MAX(مرجع2)</f>
        <v>127</v>
      </c>
      <c r="BL1" s="161">
        <f>MAX(مرجع2)+19</f>
        <v>146</v>
      </c>
    </row>
    <row r="2" spans="1:64" ht="10.5" customHeight="1">
      <c r="P2" s="87"/>
      <c r="Q2" s="87"/>
      <c r="R2" s="87"/>
      <c r="S2" s="87"/>
      <c r="T2" s="87"/>
      <c r="U2" s="87"/>
      <c r="V2" s="87"/>
      <c r="W2" s="87"/>
      <c r="X2" s="87"/>
      <c r="Y2" s="87"/>
      <c r="AG2" s="1"/>
      <c r="AH2" s="1"/>
      <c r="AI2" s="1"/>
      <c r="AJ2" s="1"/>
      <c r="AK2" s="1"/>
      <c r="AL2" s="1"/>
      <c r="AM2" s="1"/>
      <c r="AN2" s="1"/>
      <c r="AO2" s="1"/>
      <c r="AQ2" s="2"/>
      <c r="BL2" s="169">
        <f>BL1/20</f>
        <v>7.3</v>
      </c>
    </row>
    <row r="3" spans="1:64" ht="9" customHeight="1">
      <c r="P3" s="87"/>
      <c r="Q3" s="87"/>
      <c r="R3" s="87"/>
      <c r="S3" s="87"/>
      <c r="T3" s="87"/>
      <c r="U3" s="87"/>
      <c r="V3" s="87"/>
      <c r="W3" s="87"/>
      <c r="X3" s="87"/>
      <c r="Y3" s="87"/>
      <c r="AG3" s="1"/>
      <c r="AH3" s="1"/>
      <c r="AI3" s="1"/>
      <c r="AJ3" s="1"/>
      <c r="AK3" s="1"/>
      <c r="AL3" s="1"/>
      <c r="AM3" s="1"/>
      <c r="AN3" s="1"/>
      <c r="AO3" s="1"/>
      <c r="AQ3" s="2"/>
      <c r="BK3" s="161"/>
      <c r="BL3" s="160"/>
    </row>
    <row r="4" spans="1:64" ht="10.5" customHeight="1">
      <c r="P4" s="87"/>
      <c r="Q4" s="87"/>
      <c r="R4" s="87"/>
      <c r="S4" s="87"/>
      <c r="T4" s="87"/>
      <c r="U4" s="87"/>
      <c r="V4" s="87"/>
      <c r="W4" s="87"/>
      <c r="X4" s="87"/>
      <c r="Y4" s="87"/>
      <c r="AG4" s="1"/>
      <c r="AH4" s="1"/>
      <c r="AI4" s="1"/>
      <c r="AJ4" s="1"/>
      <c r="AK4" s="1"/>
      <c r="AL4" s="1"/>
      <c r="AM4" s="1"/>
      <c r="AN4" s="1"/>
      <c r="AO4" s="1"/>
      <c r="AQ4" s="2"/>
      <c r="BK4" s="160"/>
      <c r="BL4" s="160">
        <v>7</v>
      </c>
    </row>
    <row r="5" spans="1:64" ht="9" customHeight="1">
      <c r="AG5" s="1"/>
      <c r="AH5" s="1"/>
      <c r="AI5" s="1"/>
      <c r="AJ5" s="1"/>
      <c r="AK5" s="1"/>
      <c r="AL5" s="1"/>
      <c r="AM5" s="1"/>
      <c r="AN5" s="1"/>
      <c r="AO5" s="1"/>
      <c r="AQ5" s="2"/>
      <c r="BK5" s="160"/>
      <c r="BL5" s="160">
        <f>$BL$2</f>
        <v>7.3</v>
      </c>
    </row>
    <row r="6" spans="1:64" ht="10.5" customHeight="1">
      <c r="AG6" s="1"/>
      <c r="AH6" s="1"/>
      <c r="AI6" s="1"/>
      <c r="AJ6" s="1"/>
      <c r="AK6" s="1"/>
      <c r="AL6" s="1"/>
      <c r="AM6" s="1"/>
      <c r="AN6" s="1"/>
      <c r="AO6" s="1"/>
      <c r="AQ6" s="2"/>
      <c r="BK6" s="160"/>
    </row>
    <row r="7" spans="1:64" ht="9" customHeight="1">
      <c r="AG7" s="1"/>
      <c r="AH7" s="1"/>
      <c r="AI7" s="1"/>
      <c r="AJ7" s="1"/>
      <c r="AK7" s="1"/>
      <c r="AL7" s="1"/>
      <c r="AM7" s="1"/>
      <c r="AN7" s="1"/>
      <c r="AO7" s="1"/>
      <c r="AQ7" s="2"/>
      <c r="BK7" s="160"/>
    </row>
    <row r="8" spans="1:64">
      <c r="BK8" s="160"/>
      <c r="BL8" s="160"/>
    </row>
    <row r="10" spans="1:64" ht="29.25" customHeight="1">
      <c r="L10" s="88" t="s">
        <v>30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28"/>
      <c r="AE10" s="28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64" ht="26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88" t="s">
        <v>48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28"/>
      <c r="AE11" s="28"/>
      <c r="AF11" s="4"/>
      <c r="AG11" s="4"/>
      <c r="AH11" s="4"/>
      <c r="AI11" s="4"/>
      <c r="AJ11" s="4"/>
      <c r="AK11" s="4"/>
      <c r="AL11" s="4"/>
      <c r="AM11" s="157" t="s">
        <v>329</v>
      </c>
      <c r="AN11" s="4"/>
      <c r="AO11" s="4"/>
      <c r="AP11" s="4"/>
      <c r="AQ11" s="171">
        <f>$BL$4</f>
        <v>7</v>
      </c>
      <c r="AR11" s="171"/>
      <c r="AS11" s="171"/>
      <c r="AT11" s="171"/>
    </row>
    <row r="12" spans="1:64" ht="32.25" customHeight="1" thickBot="1">
      <c r="G12" s="5"/>
      <c r="H12" s="5"/>
      <c r="I12" s="5"/>
      <c r="J12" s="5"/>
      <c r="K12" s="5"/>
      <c r="L12" s="89" t="s">
        <v>32</v>
      </c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29"/>
      <c r="AE12" s="29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64" ht="14.25" customHeight="1" thickTop="1">
      <c r="A13" s="90" t="s">
        <v>3</v>
      </c>
      <c r="B13" s="92"/>
      <c r="C13" s="81" t="s">
        <v>4</v>
      </c>
      <c r="D13" s="82"/>
      <c r="E13" s="82"/>
      <c r="F13" s="83"/>
      <c r="G13" s="84" t="s">
        <v>5</v>
      </c>
      <c r="H13" s="81" t="s">
        <v>6</v>
      </c>
      <c r="I13" s="82"/>
      <c r="J13" s="82"/>
      <c r="K13" s="83"/>
      <c r="L13" s="84" t="s">
        <v>5</v>
      </c>
      <c r="M13" s="81" t="s">
        <v>7</v>
      </c>
      <c r="N13" s="82"/>
      <c r="O13" s="82"/>
      <c r="P13" s="83"/>
      <c r="Q13" s="84" t="s">
        <v>5</v>
      </c>
      <c r="R13" s="81" t="s">
        <v>8</v>
      </c>
      <c r="S13" s="82"/>
      <c r="T13" s="82"/>
      <c r="U13" s="83"/>
      <c r="V13" s="84" t="s">
        <v>5</v>
      </c>
      <c r="W13" s="81" t="s">
        <v>9</v>
      </c>
      <c r="X13" s="82"/>
      <c r="Y13" s="82"/>
      <c r="Z13" s="83"/>
      <c r="AA13" s="84" t="s">
        <v>5</v>
      </c>
      <c r="AB13" s="81" t="s">
        <v>33</v>
      </c>
      <c r="AC13" s="82"/>
      <c r="AD13" s="82"/>
      <c r="AE13" s="83"/>
      <c r="AF13" s="84" t="s">
        <v>5</v>
      </c>
      <c r="AG13" s="81" t="s">
        <v>34</v>
      </c>
      <c r="AH13" s="82"/>
      <c r="AI13" s="82"/>
      <c r="AJ13" s="83"/>
      <c r="AK13" s="84" t="s">
        <v>5</v>
      </c>
      <c r="AL13" s="86" t="s">
        <v>35</v>
      </c>
      <c r="AM13" s="82"/>
      <c r="AN13" s="82"/>
      <c r="AO13" s="83"/>
      <c r="AP13" s="84" t="s">
        <v>5</v>
      </c>
      <c r="AQ13" s="77" t="s">
        <v>12</v>
      </c>
      <c r="AR13" s="79" t="s">
        <v>13</v>
      </c>
    </row>
    <row r="14" spans="1:64" ht="14.25" customHeight="1">
      <c r="A14" s="91"/>
      <c r="B14" s="93"/>
      <c r="C14" s="74" t="s">
        <v>14</v>
      </c>
      <c r="D14" s="75"/>
      <c r="E14" s="76" t="s">
        <v>15</v>
      </c>
      <c r="F14" s="74"/>
      <c r="G14" s="85"/>
      <c r="H14" s="74" t="s">
        <v>14</v>
      </c>
      <c r="I14" s="75"/>
      <c r="J14" s="76" t="s">
        <v>15</v>
      </c>
      <c r="K14" s="74"/>
      <c r="L14" s="85"/>
      <c r="M14" s="74" t="s">
        <v>14</v>
      </c>
      <c r="N14" s="75"/>
      <c r="O14" s="76" t="s">
        <v>15</v>
      </c>
      <c r="P14" s="74"/>
      <c r="Q14" s="85"/>
      <c r="R14" s="74" t="s">
        <v>14</v>
      </c>
      <c r="S14" s="75"/>
      <c r="T14" s="76" t="s">
        <v>15</v>
      </c>
      <c r="U14" s="74"/>
      <c r="V14" s="85"/>
      <c r="W14" s="74" t="s">
        <v>14</v>
      </c>
      <c r="X14" s="75"/>
      <c r="Y14" s="76" t="s">
        <v>15</v>
      </c>
      <c r="Z14" s="74"/>
      <c r="AA14" s="85"/>
      <c r="AB14" s="74" t="s">
        <v>14</v>
      </c>
      <c r="AC14" s="75"/>
      <c r="AD14" s="76" t="s">
        <v>15</v>
      </c>
      <c r="AE14" s="74"/>
      <c r="AF14" s="85"/>
      <c r="AG14" s="74" t="s">
        <v>14</v>
      </c>
      <c r="AH14" s="75"/>
      <c r="AI14" s="76" t="s">
        <v>15</v>
      </c>
      <c r="AJ14" s="74"/>
      <c r="AK14" s="85"/>
      <c r="AL14" s="74" t="s">
        <v>14</v>
      </c>
      <c r="AM14" s="75"/>
      <c r="AN14" s="76" t="s">
        <v>15</v>
      </c>
      <c r="AO14" s="74"/>
      <c r="AP14" s="85"/>
      <c r="AQ14" s="78"/>
      <c r="AR14" s="80"/>
    </row>
    <row r="15" spans="1:64" ht="9" customHeight="1">
      <c r="A15" s="91"/>
      <c r="B15" s="93"/>
      <c r="C15" s="72" t="s">
        <v>16</v>
      </c>
      <c r="D15" s="73" t="s">
        <v>14</v>
      </c>
      <c r="E15" s="69" t="s">
        <v>17</v>
      </c>
      <c r="F15" s="69" t="s">
        <v>15</v>
      </c>
      <c r="G15" s="85"/>
      <c r="H15" s="72" t="s">
        <v>16</v>
      </c>
      <c r="I15" s="73" t="s">
        <v>14</v>
      </c>
      <c r="J15" s="69" t="s">
        <v>17</v>
      </c>
      <c r="K15" s="69" t="s">
        <v>15</v>
      </c>
      <c r="L15" s="85"/>
      <c r="M15" s="72" t="s">
        <v>16</v>
      </c>
      <c r="N15" s="73" t="s">
        <v>14</v>
      </c>
      <c r="O15" s="69" t="s">
        <v>17</v>
      </c>
      <c r="P15" s="69" t="s">
        <v>15</v>
      </c>
      <c r="Q15" s="85"/>
      <c r="R15" s="72" t="s">
        <v>16</v>
      </c>
      <c r="S15" s="73" t="s">
        <v>14</v>
      </c>
      <c r="T15" s="69" t="s">
        <v>17</v>
      </c>
      <c r="U15" s="69" t="s">
        <v>15</v>
      </c>
      <c r="V15" s="85"/>
      <c r="W15" s="72" t="s">
        <v>16</v>
      </c>
      <c r="X15" s="73" t="s">
        <v>14</v>
      </c>
      <c r="Y15" s="69" t="s">
        <v>17</v>
      </c>
      <c r="Z15" s="69" t="s">
        <v>15</v>
      </c>
      <c r="AA15" s="85"/>
      <c r="AB15" s="72" t="s">
        <v>16</v>
      </c>
      <c r="AC15" s="73" t="s">
        <v>14</v>
      </c>
      <c r="AD15" s="69" t="s">
        <v>17</v>
      </c>
      <c r="AE15" s="69" t="s">
        <v>15</v>
      </c>
      <c r="AF15" s="85"/>
      <c r="AG15" s="72" t="s">
        <v>16</v>
      </c>
      <c r="AH15" s="73" t="s">
        <v>14</v>
      </c>
      <c r="AI15" s="69" t="s">
        <v>17</v>
      </c>
      <c r="AJ15" s="69" t="s">
        <v>15</v>
      </c>
      <c r="AK15" s="85"/>
      <c r="AL15" s="69" t="s">
        <v>16</v>
      </c>
      <c r="AM15" s="69" t="s">
        <v>14</v>
      </c>
      <c r="AN15" s="69" t="s">
        <v>17</v>
      </c>
      <c r="AO15" s="69" t="s">
        <v>15</v>
      </c>
      <c r="AP15" s="85"/>
      <c r="AQ15" s="78"/>
      <c r="AR15" s="80"/>
    </row>
    <row r="16" spans="1:64" ht="33" customHeight="1">
      <c r="A16" s="91"/>
      <c r="B16" s="93"/>
      <c r="C16" s="72"/>
      <c r="D16" s="73"/>
      <c r="E16" s="70"/>
      <c r="F16" s="70"/>
      <c r="G16" s="85"/>
      <c r="H16" s="72"/>
      <c r="I16" s="73"/>
      <c r="J16" s="70"/>
      <c r="K16" s="70"/>
      <c r="L16" s="85"/>
      <c r="M16" s="72"/>
      <c r="N16" s="73"/>
      <c r="O16" s="70"/>
      <c r="P16" s="70"/>
      <c r="Q16" s="85"/>
      <c r="R16" s="72"/>
      <c r="S16" s="73"/>
      <c r="T16" s="70"/>
      <c r="U16" s="70"/>
      <c r="V16" s="85"/>
      <c r="W16" s="72"/>
      <c r="X16" s="73"/>
      <c r="Y16" s="70"/>
      <c r="Z16" s="70"/>
      <c r="AA16" s="85"/>
      <c r="AB16" s="72"/>
      <c r="AC16" s="73"/>
      <c r="AD16" s="70"/>
      <c r="AE16" s="70"/>
      <c r="AF16" s="85"/>
      <c r="AG16" s="72"/>
      <c r="AH16" s="73"/>
      <c r="AI16" s="70"/>
      <c r="AJ16" s="70"/>
      <c r="AK16" s="85"/>
      <c r="AL16" s="70"/>
      <c r="AM16" s="70"/>
      <c r="AN16" s="70"/>
      <c r="AO16" s="70"/>
      <c r="AP16" s="85"/>
      <c r="AQ16" s="78"/>
      <c r="AR16" s="80"/>
    </row>
    <row r="17" spans="1:44" ht="20.25" customHeight="1">
      <c r="A17" s="91"/>
      <c r="B17" s="93"/>
      <c r="C17" s="8">
        <v>20</v>
      </c>
      <c r="D17" s="9">
        <v>30</v>
      </c>
      <c r="E17" s="8">
        <v>20</v>
      </c>
      <c r="F17" s="9">
        <v>30</v>
      </c>
      <c r="G17" s="10">
        <v>1</v>
      </c>
      <c r="H17" s="19">
        <v>20</v>
      </c>
      <c r="I17" s="19">
        <v>30</v>
      </c>
      <c r="J17" s="8">
        <v>20</v>
      </c>
      <c r="K17" s="9">
        <v>30</v>
      </c>
      <c r="L17" s="10">
        <v>1</v>
      </c>
      <c r="M17" s="8">
        <v>20</v>
      </c>
      <c r="N17" s="9">
        <v>30</v>
      </c>
      <c r="O17" s="8">
        <v>20</v>
      </c>
      <c r="P17" s="9">
        <v>30</v>
      </c>
      <c r="Q17" s="10">
        <v>1</v>
      </c>
      <c r="R17" s="8">
        <v>20</v>
      </c>
      <c r="S17" s="9">
        <v>30</v>
      </c>
      <c r="T17" s="8">
        <v>20</v>
      </c>
      <c r="U17" s="9">
        <v>30</v>
      </c>
      <c r="V17" s="10">
        <v>1</v>
      </c>
      <c r="W17" s="8">
        <v>20</v>
      </c>
      <c r="X17" s="9">
        <v>30</v>
      </c>
      <c r="Y17" s="8">
        <v>20</v>
      </c>
      <c r="Z17" s="9">
        <v>30</v>
      </c>
      <c r="AA17" s="10">
        <v>1</v>
      </c>
      <c r="AB17" s="8">
        <v>20</v>
      </c>
      <c r="AC17" s="9">
        <v>30</v>
      </c>
      <c r="AD17" s="8">
        <v>20</v>
      </c>
      <c r="AE17" s="9">
        <v>30</v>
      </c>
      <c r="AF17" s="10">
        <v>1</v>
      </c>
      <c r="AG17" s="8">
        <v>20</v>
      </c>
      <c r="AH17" s="9">
        <v>30</v>
      </c>
      <c r="AI17" s="8">
        <v>20</v>
      </c>
      <c r="AJ17" s="9">
        <v>30</v>
      </c>
      <c r="AK17" s="10">
        <v>1</v>
      </c>
      <c r="AL17" s="8">
        <v>20</v>
      </c>
      <c r="AM17" s="9">
        <v>30</v>
      </c>
      <c r="AN17" s="8">
        <v>20</v>
      </c>
      <c r="AO17" s="9">
        <v>30</v>
      </c>
      <c r="AP17" s="10">
        <v>1</v>
      </c>
      <c r="AQ17" s="78"/>
      <c r="AR17" s="80"/>
    </row>
    <row r="18" spans="1:44" ht="30" customHeight="1" thickBot="1">
      <c r="A18" s="11">
        <f>BL4*20-19</f>
        <v>121</v>
      </c>
      <c r="B18" s="33" t="str">
        <f>IF(A18="","",VLOOKUP(A18,بيانات1,2))</f>
        <v>محمد محمد علي أبو المجد الوصابي121</v>
      </c>
      <c r="C18" s="15">
        <f>IF($A18="","",VLOOKUP($A18,بيانات1,16))</f>
        <v>10</v>
      </c>
      <c r="D18" s="15">
        <f>IF($A18="","",VLOOKUP($A18,بيانات1,17))</f>
        <v>30</v>
      </c>
      <c r="E18" s="15">
        <f>IF($A18="","",VLOOKUP($A18,بيانات1,18))</f>
        <v>20</v>
      </c>
      <c r="F18" s="15">
        <f>IF($A18="","",VLOOKUP($A18,بيانات1,19))</f>
        <v>30</v>
      </c>
      <c r="G18" s="16">
        <f>IF(B18="","",SUM(C18:F18))</f>
        <v>90</v>
      </c>
      <c r="H18" s="15">
        <f>IF($A18="","",VLOOKUP($A18,بيانات1,21))</f>
        <v>10</v>
      </c>
      <c r="I18" s="15">
        <f>IF($A18="","",VLOOKUP($A18,بيانات1,22))</f>
        <v>30</v>
      </c>
      <c r="J18" s="15">
        <f>IF($A18="","",VLOOKUP($A18,بيانات1,23))</f>
        <v>20</v>
      </c>
      <c r="K18" s="15">
        <f>IF($A18="","",VLOOKUP($A18,بيانات1,24))</f>
        <v>30</v>
      </c>
      <c r="L18" s="16">
        <f>IF(G18="","",SUM(H18:K18))</f>
        <v>90</v>
      </c>
      <c r="M18" s="15">
        <f>IF($A18="","",VLOOKUP($A18,بيانات1,26))</f>
        <v>10</v>
      </c>
      <c r="N18" s="15">
        <f>IF($A18="","",VLOOKUP($A18,بيانات1,27))</f>
        <v>30</v>
      </c>
      <c r="O18" s="15">
        <f>IF($A18="","",VLOOKUP($A18,بيانات1,28))</f>
        <v>20</v>
      </c>
      <c r="P18" s="15">
        <f>IF($A18="","",VLOOKUP($A18,بيانات1,29))</f>
        <v>30</v>
      </c>
      <c r="Q18" s="16">
        <f>IF(L18="","",SUM(M18:P18))</f>
        <v>90</v>
      </c>
      <c r="R18" s="15">
        <f>IF($A18="","",VLOOKUP($A18,بيانات1,31))</f>
        <v>10</v>
      </c>
      <c r="S18" s="15">
        <f>IF($A18="","",VLOOKUP($A18,بيانات1,32))</f>
        <v>10</v>
      </c>
      <c r="T18" s="15">
        <f>IF($A18="","",VLOOKUP($A18,بيانات1,33))</f>
        <v>14</v>
      </c>
      <c r="U18" s="15">
        <f>IF($A18="","",VLOOKUP($A18,بيانات1,34))</f>
        <v>16</v>
      </c>
      <c r="V18" s="16">
        <f>IF(Q18="","",SUM(R18:U18))</f>
        <v>50</v>
      </c>
      <c r="W18" s="15">
        <f>IF($A18="","",VLOOKUP($A18,بيانات1,36))</f>
        <v>10</v>
      </c>
      <c r="X18" s="15">
        <f>IF($A18="","",VLOOKUP($A18,بيانات1,37))</f>
        <v>10</v>
      </c>
      <c r="Y18" s="15">
        <f>IF($A18="","",VLOOKUP($A18,بيانات1,38))</f>
        <v>10</v>
      </c>
      <c r="Z18" s="15">
        <f>IF($A18="","",VLOOKUP($A18,بيانات1,39))</f>
        <v>20</v>
      </c>
      <c r="AA18" s="16">
        <f>IF(V18="","",SUM(W18:Z18))</f>
        <v>50</v>
      </c>
      <c r="AB18" s="15">
        <f>IF($A18="","",VLOOKUP($A18,بيانات1,41))</f>
        <v>10</v>
      </c>
      <c r="AC18" s="15">
        <f>IF($A18="","",VLOOKUP($A18,بيانات1,42))</f>
        <v>15</v>
      </c>
      <c r="AD18" s="15">
        <f>IF($A18="","",VLOOKUP($A18,بيانات1,43))</f>
        <v>11</v>
      </c>
      <c r="AE18" s="15">
        <f>IF($A18="","",VLOOKUP($A18,بيانات1,44))</f>
        <v>14</v>
      </c>
      <c r="AF18" s="16">
        <f>IF(AA18="","",SUM(AB18:AE18))</f>
        <v>50</v>
      </c>
      <c r="AG18" s="15">
        <f>IF($A18="","",VLOOKUP($A18,بيانات1,46))</f>
        <v>10</v>
      </c>
      <c r="AH18" s="15">
        <f>IF($A18="","",VLOOKUP($A18,بيانات1,47))</f>
        <v>14</v>
      </c>
      <c r="AI18" s="15">
        <f>IF($A18="","",VLOOKUP($A18,بيانات1,48))</f>
        <v>15</v>
      </c>
      <c r="AJ18" s="15">
        <f>IF($A18="","",VLOOKUP($A18,بيانات1,49))</f>
        <v>15</v>
      </c>
      <c r="AK18" s="16">
        <f>IF(AF18="","",SUM(AG18:AJ18))</f>
        <v>54</v>
      </c>
      <c r="AL18" s="15">
        <f>IF($A18="","",VLOOKUP($A18,بيانات1,51))</f>
        <v>0</v>
      </c>
      <c r="AM18" s="15">
        <f>IF($A18="","",VLOOKUP($A18,بيانات1,52))</f>
        <v>0</v>
      </c>
      <c r="AN18" s="15">
        <f>IF($A18="","",VLOOKUP($A18,بيانات1,53))</f>
        <v>0</v>
      </c>
      <c r="AO18" s="15">
        <f>IF($A18="","",VLOOKUP($A18,بيانات1,54))</f>
        <v>16</v>
      </c>
      <c r="AP18" s="16">
        <f>IF(AK18="","",SUM(AL18:AO18))</f>
        <v>16</v>
      </c>
      <c r="AQ18" s="37">
        <f>IF(B18="","",SUM(AP18,AK18,AF18,AA18,V18,Q18,L18,G18))</f>
        <v>490</v>
      </c>
      <c r="AR18" s="172" t="str">
        <f>IF(B18="","",IF(OR(G18&lt;50,L18&lt;50,Q18&lt;50,V18&lt;50,AA18&lt;50,AF18&lt;50,AK18&lt;50,AP18&lt;50,),"راسب","ناجح"))</f>
        <v>راسب</v>
      </c>
    </row>
    <row r="19" spans="1:44" ht="30" customHeight="1" thickBot="1">
      <c r="A19" s="11">
        <f>IF(A18&gt;=$BK$1,"",A18+1)</f>
        <v>122</v>
      </c>
      <c r="B19" s="33" t="str">
        <f>IF(A19="","",VLOOKUP(A19,بيانات1,2))</f>
        <v>محمد محمد علي أبو المجد الوصابي122</v>
      </c>
      <c r="C19" s="15">
        <f>IF($A19="","",VLOOKUP($A19,بيانات1,16))</f>
        <v>10</v>
      </c>
      <c r="D19" s="15">
        <f>IF($A19="","",VLOOKUP($A19,بيانات1,17))</f>
        <v>30</v>
      </c>
      <c r="E19" s="15">
        <f>IF($A19="","",VLOOKUP($A19,بيانات1,18))</f>
        <v>20</v>
      </c>
      <c r="F19" s="15">
        <f>IF($A19="","",VLOOKUP($A19,بيانات1,19))</f>
        <v>30</v>
      </c>
      <c r="G19" s="16">
        <f t="shared" ref="G19:G37" si="0">IF(B19="","",SUM(C19:F19))</f>
        <v>90</v>
      </c>
      <c r="H19" s="15">
        <f>IF($A19="","",VLOOKUP($A19,بيانات1,21))</f>
        <v>10</v>
      </c>
      <c r="I19" s="15">
        <f>IF($A19="","",VLOOKUP($A19,بيانات1,22))</f>
        <v>30</v>
      </c>
      <c r="J19" s="15">
        <f>IF($A19="","",VLOOKUP($A19,بيانات1,23))</f>
        <v>20</v>
      </c>
      <c r="K19" s="15">
        <f>IF($A19="","",VLOOKUP($A19,بيانات1,24))</f>
        <v>30</v>
      </c>
      <c r="L19" s="16">
        <f t="shared" ref="L19:L37" si="1">IF(G19="","",SUM(H19:K19))</f>
        <v>90</v>
      </c>
      <c r="M19" s="15">
        <f>IF($A19="","",VLOOKUP($A19,بيانات1,26))</f>
        <v>10</v>
      </c>
      <c r="N19" s="15">
        <f>IF($A19="","",VLOOKUP($A19,بيانات1,27))</f>
        <v>30</v>
      </c>
      <c r="O19" s="15">
        <f>IF($A19="","",VLOOKUP($A19,بيانات1,28))</f>
        <v>20</v>
      </c>
      <c r="P19" s="15">
        <f>IF($A19="","",VLOOKUP($A19,بيانات1,29))</f>
        <v>30</v>
      </c>
      <c r="Q19" s="16">
        <f t="shared" ref="Q19:Q37" si="2">IF(L19="","",SUM(M19:P19))</f>
        <v>90</v>
      </c>
      <c r="R19" s="15">
        <f>IF($A19="","",VLOOKUP($A19,بيانات1,31))</f>
        <v>19</v>
      </c>
      <c r="S19" s="15">
        <f>IF($A19="","",VLOOKUP($A19,بيانات1,32))</f>
        <v>29</v>
      </c>
      <c r="T19" s="15">
        <f>IF($A19="","",VLOOKUP($A19,بيانات1,33))</f>
        <v>19</v>
      </c>
      <c r="U19" s="15">
        <f>IF($A19="","",VLOOKUP($A19,بيانات1,34))</f>
        <v>30</v>
      </c>
      <c r="V19" s="16">
        <f t="shared" ref="V19:V37" si="3">IF(Q19="","",SUM(R19:U19))</f>
        <v>97</v>
      </c>
      <c r="W19" s="15">
        <f>IF($A19="","",VLOOKUP($A19,بيانات1,36))</f>
        <v>19</v>
      </c>
      <c r="X19" s="15">
        <f>IF($A19="","",VLOOKUP($A19,بيانات1,37))</f>
        <v>29</v>
      </c>
      <c r="Y19" s="15">
        <f>IF($A19="","",VLOOKUP($A19,بيانات1,38))</f>
        <v>19</v>
      </c>
      <c r="Z19" s="15">
        <f>IF($A19="","",VLOOKUP($A19,بيانات1,39))</f>
        <v>30</v>
      </c>
      <c r="AA19" s="16">
        <f t="shared" ref="AA19:AA37" si="4">IF(V19="","",SUM(W19:Z19))</f>
        <v>97</v>
      </c>
      <c r="AB19" s="15">
        <f>IF($A19="","",VLOOKUP($A19,بيانات1,41))</f>
        <v>19</v>
      </c>
      <c r="AC19" s="15">
        <f>IF($A19="","",VLOOKUP($A19,بيانات1,42))</f>
        <v>29</v>
      </c>
      <c r="AD19" s="15">
        <f>IF($A19="","",VLOOKUP($A19,بيانات1,43))</f>
        <v>19</v>
      </c>
      <c r="AE19" s="15">
        <f>IF($A19="","",VLOOKUP($A19,بيانات1,44))</f>
        <v>29</v>
      </c>
      <c r="AF19" s="16">
        <f t="shared" ref="AF19:AF37" si="5">IF(AA19="","",SUM(AB19:AE19))</f>
        <v>96</v>
      </c>
      <c r="AG19" s="15">
        <f>IF($A19="","",VLOOKUP($A19,بيانات1,46))</f>
        <v>18</v>
      </c>
      <c r="AH19" s="15">
        <f>IF($A19="","",VLOOKUP($A19,بيانات1,47))</f>
        <v>29</v>
      </c>
      <c r="AI19" s="15">
        <f>IF($A19="","",VLOOKUP($A19,بيانات1,48))</f>
        <v>19</v>
      </c>
      <c r="AJ19" s="15">
        <f>IF($A19="","",VLOOKUP($A19,بيانات1,49))</f>
        <v>29</v>
      </c>
      <c r="AK19" s="16">
        <f t="shared" ref="AK19:AK37" si="6">IF(AF19="","",SUM(AG19:AJ19))</f>
        <v>95</v>
      </c>
      <c r="AL19" s="15">
        <f>IF($A19="","",VLOOKUP($A19,بيانات1,51))</f>
        <v>18</v>
      </c>
      <c r="AM19" s="15">
        <f>IF($A19="","",VLOOKUP($A19,بيانات1,52))</f>
        <v>29</v>
      </c>
      <c r="AN19" s="15">
        <f>IF($A19="","",VLOOKUP($A19,بيانات1,53))</f>
        <v>19</v>
      </c>
      <c r="AO19" s="15">
        <f>IF($A19="","",VLOOKUP($A19,بيانات1,54))</f>
        <v>30</v>
      </c>
      <c r="AP19" s="16">
        <f t="shared" ref="AP19:AP37" si="7">IF(AK19="","",SUM(AL19:AO19))</f>
        <v>96</v>
      </c>
      <c r="AQ19" s="37">
        <f t="shared" ref="AQ19:AQ37" si="8">IF(B19="","",SUM(AP19,AK19,AF19,AA19,V19,Q19,L19,G19))</f>
        <v>751</v>
      </c>
      <c r="AR19" s="172" t="str">
        <f t="shared" ref="AR19:AR37" si="9">IF(B19="","",IF(OR(G19&lt;50,L19&lt;50,Q19&lt;50,V19&lt;50,AA19&lt;50,AF19&lt;50,AK19&lt;50,AP19&lt;50,),"راسب","ناجح"))</f>
        <v>ناجح</v>
      </c>
    </row>
    <row r="20" spans="1:44" ht="30" customHeight="1" thickBot="1">
      <c r="A20" s="11">
        <f t="shared" ref="A20:A37" si="10">IF(A19&gt;=$BK$1,"",A19+1)</f>
        <v>123</v>
      </c>
      <c r="B20" s="33" t="str">
        <f>IF(A20="","",VLOOKUP(A20,بيانات1,2))</f>
        <v>محمد محمد علي أبو المجد الوصابي123</v>
      </c>
      <c r="C20" s="15">
        <f>IF($A20="","",VLOOKUP($A20,بيانات1,16))</f>
        <v>10</v>
      </c>
      <c r="D20" s="15">
        <f>IF($A20="","",VLOOKUP($A20,بيانات1,17))</f>
        <v>30</v>
      </c>
      <c r="E20" s="15">
        <f>IF($A20="","",VLOOKUP($A20,بيانات1,18))</f>
        <v>20</v>
      </c>
      <c r="F20" s="15">
        <f>IF($A20="","",VLOOKUP($A20,بيانات1,19))</f>
        <v>30</v>
      </c>
      <c r="G20" s="16">
        <f t="shared" si="0"/>
        <v>90</v>
      </c>
      <c r="H20" s="15">
        <f>IF($A20="","",VLOOKUP($A20,بيانات1,21))</f>
        <v>10</v>
      </c>
      <c r="I20" s="15">
        <f>IF($A20="","",VLOOKUP($A20,بيانات1,22))</f>
        <v>30</v>
      </c>
      <c r="J20" s="15">
        <f>IF($A20="","",VLOOKUP($A20,بيانات1,23))</f>
        <v>20</v>
      </c>
      <c r="K20" s="15">
        <f>IF($A20="","",VLOOKUP($A20,بيانات1,24))</f>
        <v>30</v>
      </c>
      <c r="L20" s="16">
        <f t="shared" si="1"/>
        <v>90</v>
      </c>
      <c r="M20" s="15">
        <f>IF($A20="","",VLOOKUP($A20,بيانات1,26))</f>
        <v>10</v>
      </c>
      <c r="N20" s="15">
        <f>IF($A20="","",VLOOKUP($A20,بيانات1,27))</f>
        <v>30</v>
      </c>
      <c r="O20" s="15">
        <f>IF($A20="","",VLOOKUP($A20,بيانات1,28))</f>
        <v>20</v>
      </c>
      <c r="P20" s="15">
        <f>IF($A20="","",VLOOKUP($A20,بيانات1,29))</f>
        <v>30</v>
      </c>
      <c r="Q20" s="16">
        <f t="shared" si="2"/>
        <v>90</v>
      </c>
      <c r="R20" s="15">
        <f>IF($A20="","",VLOOKUP($A20,بيانات1,31))</f>
        <v>17</v>
      </c>
      <c r="S20" s="15">
        <f>IF($A20="","",VLOOKUP($A20,بيانات1,32))</f>
        <v>15</v>
      </c>
      <c r="T20" s="15">
        <f>IF($A20="","",VLOOKUP($A20,بيانات1,33))</f>
        <v>17</v>
      </c>
      <c r="U20" s="15">
        <f>IF($A20="","",VLOOKUP($A20,بيانات1,34))</f>
        <v>19</v>
      </c>
      <c r="V20" s="16">
        <f t="shared" si="3"/>
        <v>68</v>
      </c>
      <c r="W20" s="15">
        <f>IF($A20="","",VLOOKUP($A20,بيانات1,36))</f>
        <v>16</v>
      </c>
      <c r="X20" s="15">
        <f>IF($A20="","",VLOOKUP($A20,بيانات1,37))</f>
        <v>17</v>
      </c>
      <c r="Y20" s="15">
        <f>IF($A20="","",VLOOKUP($A20,بيانات1,38))</f>
        <v>16</v>
      </c>
      <c r="Z20" s="15">
        <f>IF($A20="","",VLOOKUP($A20,بيانات1,39))</f>
        <v>23</v>
      </c>
      <c r="AA20" s="16">
        <f t="shared" si="4"/>
        <v>72</v>
      </c>
      <c r="AB20" s="15">
        <f>IF($A20="","",VLOOKUP($A20,بيانات1,41))</f>
        <v>17</v>
      </c>
      <c r="AC20" s="15">
        <f>IF($A20="","",VLOOKUP($A20,بيانات1,42))</f>
        <v>29</v>
      </c>
      <c r="AD20" s="15">
        <f>IF($A20="","",VLOOKUP($A20,بيانات1,43))</f>
        <v>18</v>
      </c>
      <c r="AE20" s="15">
        <f>IF($A20="","",VLOOKUP($A20,بيانات1,44))</f>
        <v>27</v>
      </c>
      <c r="AF20" s="16">
        <f t="shared" si="5"/>
        <v>91</v>
      </c>
      <c r="AG20" s="15">
        <f>IF($A20="","",VLOOKUP($A20,بيانات1,46))</f>
        <v>16</v>
      </c>
      <c r="AH20" s="15">
        <f>IF($A20="","",VLOOKUP($A20,بيانات1,47))</f>
        <v>22</v>
      </c>
      <c r="AI20" s="15">
        <f>IF($A20="","",VLOOKUP($A20,بيانات1,48))</f>
        <v>17</v>
      </c>
      <c r="AJ20" s="15">
        <f>IF($A20="","",VLOOKUP($A20,بيانات1,49))</f>
        <v>24</v>
      </c>
      <c r="AK20" s="16">
        <f t="shared" si="6"/>
        <v>79</v>
      </c>
      <c r="AL20" s="15">
        <f>IF($A20="","",VLOOKUP($A20,بيانات1,51))</f>
        <v>16</v>
      </c>
      <c r="AM20" s="15">
        <f>IF($A20="","",VLOOKUP($A20,بيانات1,52))</f>
        <v>26</v>
      </c>
      <c r="AN20" s="15">
        <f>IF($A20="","",VLOOKUP($A20,بيانات1,53))</f>
        <v>17</v>
      </c>
      <c r="AO20" s="15">
        <f>IF($A20="","",VLOOKUP($A20,بيانات1,54))</f>
        <v>25</v>
      </c>
      <c r="AP20" s="16">
        <f t="shared" si="7"/>
        <v>84</v>
      </c>
      <c r="AQ20" s="37">
        <f t="shared" si="8"/>
        <v>664</v>
      </c>
      <c r="AR20" s="172" t="str">
        <f t="shared" si="9"/>
        <v>ناجح</v>
      </c>
    </row>
    <row r="21" spans="1:44" ht="30" customHeight="1" thickBot="1">
      <c r="A21" s="11">
        <f t="shared" si="10"/>
        <v>124</v>
      </c>
      <c r="B21" s="33" t="str">
        <f>IF(A21="","",VLOOKUP(A21,بيانات1,2))</f>
        <v>محمد محمد علي أبو المجد الوصابي124</v>
      </c>
      <c r="C21" s="15">
        <f>IF($A21="","",VLOOKUP($A21,بيانات1,16))</f>
        <v>10</v>
      </c>
      <c r="D21" s="15">
        <f>IF($A21="","",VLOOKUP($A21,بيانات1,17))</f>
        <v>30</v>
      </c>
      <c r="E21" s="15">
        <f>IF($A21="","",VLOOKUP($A21,بيانات1,18))</f>
        <v>20</v>
      </c>
      <c r="F21" s="15">
        <f>IF($A21="","",VLOOKUP($A21,بيانات1,19))</f>
        <v>30</v>
      </c>
      <c r="G21" s="16">
        <f t="shared" si="0"/>
        <v>90</v>
      </c>
      <c r="H21" s="15">
        <f>IF($A21="","",VLOOKUP($A21,بيانات1,21))</f>
        <v>10</v>
      </c>
      <c r="I21" s="15">
        <f>IF($A21="","",VLOOKUP($A21,بيانات1,22))</f>
        <v>30</v>
      </c>
      <c r="J21" s="15">
        <f>IF($A21="","",VLOOKUP($A21,بيانات1,23))</f>
        <v>20</v>
      </c>
      <c r="K21" s="15">
        <f>IF($A21="","",VLOOKUP($A21,بيانات1,24))</f>
        <v>30</v>
      </c>
      <c r="L21" s="16">
        <f t="shared" si="1"/>
        <v>90</v>
      </c>
      <c r="M21" s="15">
        <f>IF($A21="","",VLOOKUP($A21,بيانات1,26))</f>
        <v>10</v>
      </c>
      <c r="N21" s="15">
        <f>IF($A21="","",VLOOKUP($A21,بيانات1,27))</f>
        <v>30</v>
      </c>
      <c r="O21" s="15">
        <f>IF($A21="","",VLOOKUP($A21,بيانات1,28))</f>
        <v>20</v>
      </c>
      <c r="P21" s="15">
        <f>IF($A21="","",VLOOKUP($A21,بيانات1,29))</f>
        <v>30</v>
      </c>
      <c r="Q21" s="16">
        <f t="shared" si="2"/>
        <v>90</v>
      </c>
      <c r="R21" s="15">
        <f>IF($A21="","",VLOOKUP($A21,بيانات1,31))</f>
        <v>16</v>
      </c>
      <c r="S21" s="15">
        <f>IF($A21="","",VLOOKUP($A21,بيانات1,32))</f>
        <v>16</v>
      </c>
      <c r="T21" s="15">
        <f>IF($A21="","",VLOOKUP($A21,بيانات1,33))</f>
        <v>15</v>
      </c>
      <c r="U21" s="15">
        <f>IF($A21="","",VLOOKUP($A21,بيانات1,34))</f>
        <v>22</v>
      </c>
      <c r="V21" s="16">
        <f t="shared" si="3"/>
        <v>69</v>
      </c>
      <c r="W21" s="15">
        <f>IF($A21="","",VLOOKUP($A21,بيانات1,36))</f>
        <v>14</v>
      </c>
      <c r="X21" s="15">
        <f>IF($A21="","",VLOOKUP($A21,بيانات1,37))</f>
        <v>15</v>
      </c>
      <c r="Y21" s="15">
        <f>IF($A21="","",VLOOKUP($A21,بيانات1,38))</f>
        <v>15</v>
      </c>
      <c r="Z21" s="15">
        <f>IF($A21="","",VLOOKUP($A21,بيانات1,39))</f>
        <v>26</v>
      </c>
      <c r="AA21" s="16">
        <f t="shared" si="4"/>
        <v>70</v>
      </c>
      <c r="AB21" s="15">
        <f>IF($A21="","",VLOOKUP($A21,بيانات1,41))</f>
        <v>13</v>
      </c>
      <c r="AC21" s="15">
        <f>IF($A21="","",VLOOKUP($A21,بيانات1,42))</f>
        <v>20</v>
      </c>
      <c r="AD21" s="15">
        <f>IF($A21="","",VLOOKUP($A21,بيانات1,43))</f>
        <v>16</v>
      </c>
      <c r="AE21" s="15">
        <f>IF($A21="","",VLOOKUP($A21,بيانات1,44))</f>
        <v>28</v>
      </c>
      <c r="AF21" s="16">
        <f t="shared" si="5"/>
        <v>77</v>
      </c>
      <c r="AG21" s="15">
        <f>IF($A21="","",VLOOKUP($A21,بيانات1,46))</f>
        <v>16</v>
      </c>
      <c r="AH21" s="15">
        <f>IF($A21="","",VLOOKUP($A21,بيانات1,47))</f>
        <v>20</v>
      </c>
      <c r="AI21" s="15">
        <f>IF($A21="","",VLOOKUP($A21,بيانات1,48))</f>
        <v>17</v>
      </c>
      <c r="AJ21" s="15">
        <f>IF($A21="","",VLOOKUP($A21,بيانات1,49))</f>
        <v>21</v>
      </c>
      <c r="AK21" s="16">
        <f t="shared" si="6"/>
        <v>74</v>
      </c>
      <c r="AL21" s="15">
        <f>IF($A21="","",VLOOKUP($A21,بيانات1,51))</f>
        <v>16</v>
      </c>
      <c r="AM21" s="15">
        <f>IF($A21="","",VLOOKUP($A21,بيانات1,52))</f>
        <v>24</v>
      </c>
      <c r="AN21" s="15">
        <f>IF($A21="","",VLOOKUP($A21,بيانات1,53))</f>
        <v>17</v>
      </c>
      <c r="AO21" s="15">
        <f>IF($A21="","",VLOOKUP($A21,بيانات1,54))</f>
        <v>20</v>
      </c>
      <c r="AP21" s="16">
        <f t="shared" si="7"/>
        <v>77</v>
      </c>
      <c r="AQ21" s="37">
        <f t="shared" si="8"/>
        <v>637</v>
      </c>
      <c r="AR21" s="172" t="str">
        <f t="shared" si="9"/>
        <v>ناجح</v>
      </c>
    </row>
    <row r="22" spans="1:44" ht="30" customHeight="1" thickBot="1">
      <c r="A22" s="11">
        <f t="shared" si="10"/>
        <v>125</v>
      </c>
      <c r="B22" s="33" t="str">
        <f>IF(A22="","",VLOOKUP(A22,بيانات1,2))</f>
        <v>محمد محمد علي أبو المجد الوصابي125</v>
      </c>
      <c r="C22" s="15">
        <f>IF($A22="","",VLOOKUP($A22,بيانات1,16))</f>
        <v>10</v>
      </c>
      <c r="D22" s="15">
        <f>IF($A22="","",VLOOKUP($A22,بيانات1,17))</f>
        <v>30</v>
      </c>
      <c r="E22" s="15">
        <f>IF($A22="","",VLOOKUP($A22,بيانات1,18))</f>
        <v>20</v>
      </c>
      <c r="F22" s="15">
        <f>IF($A22="","",VLOOKUP($A22,بيانات1,19))</f>
        <v>30</v>
      </c>
      <c r="G22" s="16">
        <f t="shared" si="0"/>
        <v>90</v>
      </c>
      <c r="H22" s="15">
        <f>IF($A22="","",VLOOKUP($A22,بيانات1,21))</f>
        <v>10</v>
      </c>
      <c r="I22" s="15">
        <f>IF($A22="","",VLOOKUP($A22,بيانات1,22))</f>
        <v>30</v>
      </c>
      <c r="J22" s="15">
        <f>IF($A22="","",VLOOKUP($A22,بيانات1,23))</f>
        <v>20</v>
      </c>
      <c r="K22" s="15">
        <f>IF($A22="","",VLOOKUP($A22,بيانات1,24))</f>
        <v>30</v>
      </c>
      <c r="L22" s="16">
        <f t="shared" si="1"/>
        <v>90</v>
      </c>
      <c r="M22" s="15">
        <f>IF($A22="","",VLOOKUP($A22,بيانات1,26))</f>
        <v>10</v>
      </c>
      <c r="N22" s="15">
        <f>IF($A22="","",VLOOKUP($A22,بيانات1,27))</f>
        <v>30</v>
      </c>
      <c r="O22" s="15">
        <f>IF($A22="","",VLOOKUP($A22,بيانات1,28))</f>
        <v>20</v>
      </c>
      <c r="P22" s="15">
        <f>IF($A22="","",VLOOKUP($A22,بيانات1,29))</f>
        <v>30</v>
      </c>
      <c r="Q22" s="16">
        <f t="shared" si="2"/>
        <v>90</v>
      </c>
      <c r="R22" s="15">
        <f>IF($A22="","",VLOOKUP($A22,بيانات1,31))</f>
        <v>10</v>
      </c>
      <c r="S22" s="15">
        <f>IF($A22="","",VLOOKUP($A22,بيانات1,32))</f>
        <v>10</v>
      </c>
      <c r="T22" s="15">
        <f>IF($A22="","",VLOOKUP($A22,بيانات1,33))</f>
        <v>14</v>
      </c>
      <c r="U22" s="15">
        <f>IF($A22="","",VLOOKUP($A22,بيانات1,34))</f>
        <v>16</v>
      </c>
      <c r="V22" s="16">
        <f t="shared" si="3"/>
        <v>50</v>
      </c>
      <c r="W22" s="15">
        <f>IF($A22="","",VLOOKUP($A22,بيانات1,36))</f>
        <v>10</v>
      </c>
      <c r="X22" s="15">
        <f>IF($A22="","",VLOOKUP($A22,بيانات1,37))</f>
        <v>10</v>
      </c>
      <c r="Y22" s="15">
        <f>IF($A22="","",VLOOKUP($A22,بيانات1,38))</f>
        <v>10</v>
      </c>
      <c r="Z22" s="15">
        <f>IF($A22="","",VLOOKUP($A22,بيانات1,39))</f>
        <v>20</v>
      </c>
      <c r="AA22" s="16">
        <f t="shared" si="4"/>
        <v>50</v>
      </c>
      <c r="AB22" s="15">
        <f>IF($A22="","",VLOOKUP($A22,بيانات1,41))</f>
        <v>10</v>
      </c>
      <c r="AC22" s="15">
        <f>IF($A22="","",VLOOKUP($A22,بيانات1,42))</f>
        <v>15</v>
      </c>
      <c r="AD22" s="15">
        <f>IF($A22="","",VLOOKUP($A22,بيانات1,43))</f>
        <v>11</v>
      </c>
      <c r="AE22" s="15">
        <f>IF($A22="","",VLOOKUP($A22,بيانات1,44))</f>
        <v>14</v>
      </c>
      <c r="AF22" s="16">
        <f t="shared" si="5"/>
        <v>50</v>
      </c>
      <c r="AG22" s="15">
        <f>IF($A22="","",VLOOKUP($A22,بيانات1,46))</f>
        <v>10</v>
      </c>
      <c r="AH22" s="15">
        <f>IF($A22="","",VLOOKUP($A22,بيانات1,47))</f>
        <v>14</v>
      </c>
      <c r="AI22" s="15">
        <f>IF($A22="","",VLOOKUP($A22,بيانات1,48))</f>
        <v>15</v>
      </c>
      <c r="AJ22" s="15">
        <f>IF($A22="","",VLOOKUP($A22,بيانات1,49))</f>
        <v>15</v>
      </c>
      <c r="AK22" s="16">
        <f t="shared" si="6"/>
        <v>54</v>
      </c>
      <c r="AL22" s="15">
        <f>IF($A22="","",VLOOKUP($A22,بيانات1,51))</f>
        <v>10</v>
      </c>
      <c r="AM22" s="15">
        <f>IF($A22="","",VLOOKUP($A22,بيانات1,52))</f>
        <v>17</v>
      </c>
      <c r="AN22" s="15">
        <f>IF($A22="","",VLOOKUP($A22,بيانات1,53))</f>
        <v>15</v>
      </c>
      <c r="AO22" s="15">
        <f>IF($A22="","",VLOOKUP($A22,بيانات1,54))</f>
        <v>16</v>
      </c>
      <c r="AP22" s="16">
        <f t="shared" si="7"/>
        <v>58</v>
      </c>
      <c r="AQ22" s="37">
        <f t="shared" si="8"/>
        <v>532</v>
      </c>
      <c r="AR22" s="172" t="str">
        <f t="shared" si="9"/>
        <v>ناجح</v>
      </c>
    </row>
    <row r="23" spans="1:44" ht="30" customHeight="1" thickBot="1">
      <c r="A23" s="11">
        <f t="shared" si="10"/>
        <v>126</v>
      </c>
      <c r="B23" s="33" t="str">
        <f>IF(A23="","",VLOOKUP(A23,بيانات1,2))</f>
        <v>محمد محمد علي أبو المجد الوصابي126</v>
      </c>
      <c r="C23" s="15">
        <f>IF($A23="","",VLOOKUP($A23,بيانات1,16))</f>
        <v>1</v>
      </c>
      <c r="D23" s="15">
        <f>IF($A23="","",VLOOKUP($A23,بيانات1,17))</f>
        <v>2</v>
      </c>
      <c r="E23" s="15">
        <f>IF($A23="","",VLOOKUP($A23,بيانات1,18))</f>
        <v>3</v>
      </c>
      <c r="F23" s="15">
        <f>IF($A23="","",VLOOKUP($A23,بيانات1,19))</f>
        <v>4</v>
      </c>
      <c r="G23" s="16">
        <f t="shared" si="0"/>
        <v>10</v>
      </c>
      <c r="H23" s="15">
        <f>IF($A23="","",VLOOKUP($A23,بيانات1,21))</f>
        <v>1</v>
      </c>
      <c r="I23" s="15">
        <f>IF($A23="","",VLOOKUP($A23,بيانات1,22))</f>
        <v>2</v>
      </c>
      <c r="J23" s="15">
        <f>IF($A23="","",VLOOKUP($A23,بيانات1,23))</f>
        <v>3</v>
      </c>
      <c r="K23" s="15">
        <f>IF($A23="","",VLOOKUP($A23,بيانات1,24))</f>
        <v>4</v>
      </c>
      <c r="L23" s="16">
        <f t="shared" si="1"/>
        <v>10</v>
      </c>
      <c r="M23" s="15">
        <f>IF($A23="","",VLOOKUP($A23,بيانات1,26))</f>
        <v>1</v>
      </c>
      <c r="N23" s="15">
        <f>IF($A23="","",VLOOKUP($A23,بيانات1,27))</f>
        <v>2</v>
      </c>
      <c r="O23" s="15">
        <f>IF($A23="","",VLOOKUP($A23,بيانات1,28))</f>
        <v>3</v>
      </c>
      <c r="P23" s="15">
        <f>IF($A23="","",VLOOKUP($A23,بيانات1,29))</f>
        <v>4</v>
      </c>
      <c r="Q23" s="16">
        <f t="shared" si="2"/>
        <v>10</v>
      </c>
      <c r="R23" s="15">
        <f>IF($A23="","",VLOOKUP($A23,بيانات1,31))</f>
        <v>1</v>
      </c>
      <c r="S23" s="15">
        <f>IF($A23="","",VLOOKUP($A23,بيانات1,32))</f>
        <v>2</v>
      </c>
      <c r="T23" s="15">
        <f>IF($A23="","",VLOOKUP($A23,بيانات1,33))</f>
        <v>3</v>
      </c>
      <c r="U23" s="15">
        <f>IF($A23="","",VLOOKUP($A23,بيانات1,34))</f>
        <v>4</v>
      </c>
      <c r="V23" s="16">
        <f t="shared" si="3"/>
        <v>10</v>
      </c>
      <c r="W23" s="15">
        <f>IF($A23="","",VLOOKUP($A23,بيانات1,36))</f>
        <v>1</v>
      </c>
      <c r="X23" s="15">
        <f>IF($A23="","",VLOOKUP($A23,بيانات1,37))</f>
        <v>2</v>
      </c>
      <c r="Y23" s="15">
        <f>IF($A23="","",VLOOKUP($A23,بيانات1,38))</f>
        <v>3</v>
      </c>
      <c r="Z23" s="15">
        <f>IF($A23="","",VLOOKUP($A23,بيانات1,39))</f>
        <v>4</v>
      </c>
      <c r="AA23" s="16">
        <f t="shared" si="4"/>
        <v>10</v>
      </c>
      <c r="AB23" s="15">
        <f>IF($A23="","",VLOOKUP($A23,بيانات1,41))</f>
        <v>1</v>
      </c>
      <c r="AC23" s="15">
        <f>IF($A23="","",VLOOKUP($A23,بيانات1,42))</f>
        <v>2</v>
      </c>
      <c r="AD23" s="15">
        <f>IF($A23="","",VLOOKUP($A23,بيانات1,43))</f>
        <v>3</v>
      </c>
      <c r="AE23" s="15">
        <f>IF($A23="","",VLOOKUP($A23,بيانات1,44))</f>
        <v>4</v>
      </c>
      <c r="AF23" s="16">
        <f t="shared" si="5"/>
        <v>10</v>
      </c>
      <c r="AG23" s="15">
        <f>IF($A23="","",VLOOKUP($A23,بيانات1,46))</f>
        <v>1</v>
      </c>
      <c r="AH23" s="15">
        <f>IF($A23="","",VLOOKUP($A23,بيانات1,47))</f>
        <v>2</v>
      </c>
      <c r="AI23" s="15">
        <f>IF($A23="","",VLOOKUP($A23,بيانات1,48))</f>
        <v>3</v>
      </c>
      <c r="AJ23" s="15">
        <f>IF($A23="","",VLOOKUP($A23,بيانات1,49))</f>
        <v>4</v>
      </c>
      <c r="AK23" s="16">
        <f t="shared" si="6"/>
        <v>10</v>
      </c>
      <c r="AL23" s="15">
        <f>IF($A23="","",VLOOKUP($A23,بيانات1,51))</f>
        <v>1</v>
      </c>
      <c r="AM23" s="15">
        <f>IF($A23="","",VLOOKUP($A23,بيانات1,52))</f>
        <v>2</v>
      </c>
      <c r="AN23" s="15">
        <f>IF($A23="","",VLOOKUP($A23,بيانات1,53))</f>
        <v>3</v>
      </c>
      <c r="AO23" s="15">
        <f>IF($A23="","",VLOOKUP($A23,بيانات1,54))</f>
        <v>4</v>
      </c>
      <c r="AP23" s="16">
        <f t="shared" si="7"/>
        <v>10</v>
      </c>
      <c r="AQ23" s="37">
        <f t="shared" si="8"/>
        <v>80</v>
      </c>
      <c r="AR23" s="172" t="str">
        <f t="shared" si="9"/>
        <v>راسب</v>
      </c>
    </row>
    <row r="24" spans="1:44" ht="30" customHeight="1" thickBot="1">
      <c r="A24" s="11">
        <f t="shared" si="10"/>
        <v>127</v>
      </c>
      <c r="B24" s="33" t="str">
        <f>IF(A24="","",VLOOKUP(A24,بيانات1,2))</f>
        <v>محمد محمد علي أبو المجد الوصابي127</v>
      </c>
      <c r="C24" s="15">
        <f>IF($A24="","",VLOOKUP($A24,بيانات1,16))</f>
        <v>1</v>
      </c>
      <c r="D24" s="15">
        <f>IF($A24="","",VLOOKUP($A24,بيانات1,17))</f>
        <v>2</v>
      </c>
      <c r="E24" s="15">
        <f>IF($A24="","",VLOOKUP($A24,بيانات1,18))</f>
        <v>3</v>
      </c>
      <c r="F24" s="15">
        <f>IF($A24="","",VLOOKUP($A24,بيانات1,19))</f>
        <v>4</v>
      </c>
      <c r="G24" s="16">
        <f t="shared" si="0"/>
        <v>10</v>
      </c>
      <c r="H24" s="15">
        <f>IF($A24="","",VLOOKUP($A24,بيانات1,21))</f>
        <v>1</v>
      </c>
      <c r="I24" s="15">
        <f>IF($A24="","",VLOOKUP($A24,بيانات1,22))</f>
        <v>2</v>
      </c>
      <c r="J24" s="15">
        <f>IF($A24="","",VLOOKUP($A24,بيانات1,23))</f>
        <v>3</v>
      </c>
      <c r="K24" s="15">
        <f>IF($A24="","",VLOOKUP($A24,بيانات1,24))</f>
        <v>4</v>
      </c>
      <c r="L24" s="16">
        <f t="shared" si="1"/>
        <v>10</v>
      </c>
      <c r="M24" s="15">
        <f>IF($A24="","",VLOOKUP($A24,بيانات1,26))</f>
        <v>1</v>
      </c>
      <c r="N24" s="15">
        <f>IF($A24="","",VLOOKUP($A24,بيانات1,27))</f>
        <v>2</v>
      </c>
      <c r="O24" s="15">
        <f>IF($A24="","",VLOOKUP($A24,بيانات1,28))</f>
        <v>3</v>
      </c>
      <c r="P24" s="15">
        <f>IF($A24="","",VLOOKUP($A24,بيانات1,29))</f>
        <v>4</v>
      </c>
      <c r="Q24" s="16">
        <f t="shared" si="2"/>
        <v>10</v>
      </c>
      <c r="R24" s="15">
        <f>IF($A24="","",VLOOKUP($A24,بيانات1,31))</f>
        <v>1</v>
      </c>
      <c r="S24" s="15">
        <f>IF($A24="","",VLOOKUP($A24,بيانات1,32))</f>
        <v>2</v>
      </c>
      <c r="T24" s="15">
        <f>IF($A24="","",VLOOKUP($A24,بيانات1,33))</f>
        <v>3</v>
      </c>
      <c r="U24" s="15">
        <f>IF($A24="","",VLOOKUP($A24,بيانات1,34))</f>
        <v>4</v>
      </c>
      <c r="V24" s="16">
        <f t="shared" si="3"/>
        <v>10</v>
      </c>
      <c r="W24" s="15">
        <f>IF($A24="","",VLOOKUP($A24,بيانات1,36))</f>
        <v>1</v>
      </c>
      <c r="X24" s="15">
        <f>IF($A24="","",VLOOKUP($A24,بيانات1,37))</f>
        <v>2</v>
      </c>
      <c r="Y24" s="15">
        <f>IF($A24="","",VLOOKUP($A24,بيانات1,38))</f>
        <v>3</v>
      </c>
      <c r="Z24" s="15">
        <f>IF($A24="","",VLOOKUP($A24,بيانات1,39))</f>
        <v>4</v>
      </c>
      <c r="AA24" s="16">
        <f t="shared" si="4"/>
        <v>10</v>
      </c>
      <c r="AB24" s="15">
        <f>IF($A24="","",VLOOKUP($A24,بيانات1,41))</f>
        <v>1</v>
      </c>
      <c r="AC24" s="15">
        <f>IF($A24="","",VLOOKUP($A24,بيانات1,42))</f>
        <v>2</v>
      </c>
      <c r="AD24" s="15">
        <f>IF($A24="","",VLOOKUP($A24,بيانات1,43))</f>
        <v>3</v>
      </c>
      <c r="AE24" s="15">
        <f>IF($A24="","",VLOOKUP($A24,بيانات1,44))</f>
        <v>4</v>
      </c>
      <c r="AF24" s="16">
        <f t="shared" si="5"/>
        <v>10</v>
      </c>
      <c r="AG24" s="15">
        <f>IF($A24="","",VLOOKUP($A24,بيانات1,46))</f>
        <v>1</v>
      </c>
      <c r="AH24" s="15">
        <f>IF($A24="","",VLOOKUP($A24,بيانات1,47))</f>
        <v>2</v>
      </c>
      <c r="AI24" s="15">
        <f>IF($A24="","",VLOOKUP($A24,بيانات1,48))</f>
        <v>3</v>
      </c>
      <c r="AJ24" s="15">
        <f>IF($A24="","",VLOOKUP($A24,بيانات1,49))</f>
        <v>4</v>
      </c>
      <c r="AK24" s="16">
        <f t="shared" si="6"/>
        <v>10</v>
      </c>
      <c r="AL24" s="15">
        <f>IF($A24="","",VLOOKUP($A24,بيانات1,51))</f>
        <v>1</v>
      </c>
      <c r="AM24" s="15">
        <f>IF($A24="","",VLOOKUP($A24,بيانات1,52))</f>
        <v>2</v>
      </c>
      <c r="AN24" s="15">
        <f>IF($A24="","",VLOOKUP($A24,بيانات1,53))</f>
        <v>3</v>
      </c>
      <c r="AO24" s="15">
        <f>IF($A24="","",VLOOKUP($A24,بيانات1,54))</f>
        <v>4</v>
      </c>
      <c r="AP24" s="16">
        <f t="shared" si="7"/>
        <v>10</v>
      </c>
      <c r="AQ24" s="37">
        <f t="shared" si="8"/>
        <v>80</v>
      </c>
      <c r="AR24" s="172" t="str">
        <f t="shared" si="9"/>
        <v>راسب</v>
      </c>
    </row>
    <row r="25" spans="1:44" ht="30" customHeight="1" thickBot="1">
      <c r="A25" s="11" t="str">
        <f t="shared" si="10"/>
        <v/>
      </c>
      <c r="B25" s="33" t="str">
        <f>IF(A25="","",VLOOKUP(A25,بيانات1,2))</f>
        <v/>
      </c>
      <c r="C25" s="15" t="str">
        <f>IF($A25="","",VLOOKUP($A25,بيانات1,16))</f>
        <v/>
      </c>
      <c r="D25" s="15" t="str">
        <f>IF($A25="","",VLOOKUP($A25,بيانات1,17))</f>
        <v/>
      </c>
      <c r="E25" s="15" t="str">
        <f>IF($A25="","",VLOOKUP($A25,بيانات1,18))</f>
        <v/>
      </c>
      <c r="F25" s="15" t="str">
        <f>IF($A25="","",VLOOKUP($A25,بيانات1,19))</f>
        <v/>
      </c>
      <c r="G25" s="16" t="str">
        <f t="shared" si="0"/>
        <v/>
      </c>
      <c r="H25" s="15" t="str">
        <f>IF($A25="","",VLOOKUP($A25,بيانات1,21))</f>
        <v/>
      </c>
      <c r="I25" s="15" t="str">
        <f>IF($A25="","",VLOOKUP($A25,بيانات1,22))</f>
        <v/>
      </c>
      <c r="J25" s="15" t="str">
        <f>IF($A25="","",VLOOKUP($A25,بيانات1,23))</f>
        <v/>
      </c>
      <c r="K25" s="15" t="str">
        <f>IF($A25="","",VLOOKUP($A25,بيانات1,24))</f>
        <v/>
      </c>
      <c r="L25" s="16" t="str">
        <f t="shared" si="1"/>
        <v/>
      </c>
      <c r="M25" s="15" t="str">
        <f>IF($A25="","",VLOOKUP($A25,بيانات1,26))</f>
        <v/>
      </c>
      <c r="N25" s="15" t="str">
        <f>IF($A25="","",VLOOKUP($A25,بيانات1,27))</f>
        <v/>
      </c>
      <c r="O25" s="15" t="str">
        <f>IF($A25="","",VLOOKUP($A25,بيانات1,28))</f>
        <v/>
      </c>
      <c r="P25" s="15" t="str">
        <f>IF($A25="","",VLOOKUP($A25,بيانات1,29))</f>
        <v/>
      </c>
      <c r="Q25" s="16" t="str">
        <f t="shared" si="2"/>
        <v/>
      </c>
      <c r="R25" s="15" t="str">
        <f>IF($A25="","",VLOOKUP($A25,بيانات1,31))</f>
        <v/>
      </c>
      <c r="S25" s="15" t="str">
        <f>IF($A25="","",VLOOKUP($A25,بيانات1,32))</f>
        <v/>
      </c>
      <c r="T25" s="15" t="str">
        <f>IF($A25="","",VLOOKUP($A25,بيانات1,33))</f>
        <v/>
      </c>
      <c r="U25" s="15" t="str">
        <f>IF($A25="","",VLOOKUP($A25,بيانات1,34))</f>
        <v/>
      </c>
      <c r="V25" s="16" t="str">
        <f t="shared" si="3"/>
        <v/>
      </c>
      <c r="W25" s="15" t="str">
        <f>IF($A25="","",VLOOKUP($A25,بيانات1,36))</f>
        <v/>
      </c>
      <c r="X25" s="15" t="str">
        <f>IF($A25="","",VLOOKUP($A25,بيانات1,37))</f>
        <v/>
      </c>
      <c r="Y25" s="15" t="str">
        <f>IF($A25="","",VLOOKUP($A25,بيانات1,38))</f>
        <v/>
      </c>
      <c r="Z25" s="15" t="str">
        <f>IF($A25="","",VLOOKUP($A25,بيانات1,39))</f>
        <v/>
      </c>
      <c r="AA25" s="16" t="str">
        <f t="shared" si="4"/>
        <v/>
      </c>
      <c r="AB25" s="15" t="str">
        <f>IF($A25="","",VLOOKUP($A25,بيانات1,41))</f>
        <v/>
      </c>
      <c r="AC25" s="15" t="str">
        <f>IF($A25="","",VLOOKUP($A25,بيانات1,42))</f>
        <v/>
      </c>
      <c r="AD25" s="15" t="str">
        <f>IF($A25="","",VLOOKUP($A25,بيانات1,43))</f>
        <v/>
      </c>
      <c r="AE25" s="15" t="str">
        <f>IF($A25="","",VLOOKUP($A25,بيانات1,44))</f>
        <v/>
      </c>
      <c r="AF25" s="16" t="str">
        <f t="shared" si="5"/>
        <v/>
      </c>
      <c r="AG25" s="15" t="str">
        <f>IF($A25="","",VLOOKUP($A25,بيانات1,46))</f>
        <v/>
      </c>
      <c r="AH25" s="15" t="str">
        <f>IF($A25="","",VLOOKUP($A25,بيانات1,47))</f>
        <v/>
      </c>
      <c r="AI25" s="15" t="str">
        <f>IF($A25="","",VLOOKUP($A25,بيانات1,48))</f>
        <v/>
      </c>
      <c r="AJ25" s="15" t="str">
        <f>IF($A25="","",VLOOKUP($A25,بيانات1,49))</f>
        <v/>
      </c>
      <c r="AK25" s="16" t="str">
        <f t="shared" si="6"/>
        <v/>
      </c>
      <c r="AL25" s="15" t="str">
        <f>IF($A25="","",VLOOKUP($A25,بيانات1,51))</f>
        <v/>
      </c>
      <c r="AM25" s="15" t="str">
        <f>IF($A25="","",VLOOKUP($A25,بيانات1,52))</f>
        <v/>
      </c>
      <c r="AN25" s="15" t="str">
        <f>IF($A25="","",VLOOKUP($A25,بيانات1,53))</f>
        <v/>
      </c>
      <c r="AO25" s="15" t="str">
        <f>IF($A25="","",VLOOKUP($A25,بيانات1,54))</f>
        <v/>
      </c>
      <c r="AP25" s="16" t="str">
        <f t="shared" si="7"/>
        <v/>
      </c>
      <c r="AQ25" s="37" t="str">
        <f t="shared" si="8"/>
        <v/>
      </c>
      <c r="AR25" s="172" t="str">
        <f t="shared" si="9"/>
        <v/>
      </c>
    </row>
    <row r="26" spans="1:44" ht="30" customHeight="1" thickBot="1">
      <c r="A26" s="11" t="str">
        <f t="shared" si="10"/>
        <v/>
      </c>
      <c r="B26" s="33" t="str">
        <f>IF(A26="","",VLOOKUP(A26,بيانات1,2))</f>
        <v/>
      </c>
      <c r="C26" s="15" t="str">
        <f>IF($A26="","",VLOOKUP($A26,بيانات1,16))</f>
        <v/>
      </c>
      <c r="D26" s="15" t="str">
        <f>IF($A26="","",VLOOKUP($A26,بيانات1,17))</f>
        <v/>
      </c>
      <c r="E26" s="15" t="str">
        <f>IF($A26="","",VLOOKUP($A26,بيانات1,18))</f>
        <v/>
      </c>
      <c r="F26" s="15" t="str">
        <f>IF($A26="","",VLOOKUP($A26,بيانات1,19))</f>
        <v/>
      </c>
      <c r="G26" s="16" t="str">
        <f t="shared" si="0"/>
        <v/>
      </c>
      <c r="H26" s="15" t="str">
        <f>IF($A26="","",VLOOKUP($A26,بيانات1,21))</f>
        <v/>
      </c>
      <c r="I26" s="15" t="str">
        <f>IF($A26="","",VLOOKUP($A26,بيانات1,22))</f>
        <v/>
      </c>
      <c r="J26" s="15" t="str">
        <f>IF($A26="","",VLOOKUP($A26,بيانات1,23))</f>
        <v/>
      </c>
      <c r="K26" s="15" t="str">
        <f>IF($A26="","",VLOOKUP($A26,بيانات1,24))</f>
        <v/>
      </c>
      <c r="L26" s="16" t="str">
        <f t="shared" si="1"/>
        <v/>
      </c>
      <c r="M26" s="15" t="str">
        <f>IF($A26="","",VLOOKUP($A26,بيانات1,26))</f>
        <v/>
      </c>
      <c r="N26" s="15" t="str">
        <f>IF($A26="","",VLOOKUP($A26,بيانات1,27))</f>
        <v/>
      </c>
      <c r="O26" s="15" t="str">
        <f>IF($A26="","",VLOOKUP($A26,بيانات1,28))</f>
        <v/>
      </c>
      <c r="P26" s="15" t="str">
        <f>IF($A26="","",VLOOKUP($A26,بيانات1,29))</f>
        <v/>
      </c>
      <c r="Q26" s="16" t="str">
        <f t="shared" si="2"/>
        <v/>
      </c>
      <c r="R26" s="15" t="str">
        <f>IF($A26="","",VLOOKUP($A26,بيانات1,31))</f>
        <v/>
      </c>
      <c r="S26" s="15" t="str">
        <f>IF($A26="","",VLOOKUP($A26,بيانات1,32))</f>
        <v/>
      </c>
      <c r="T26" s="15" t="str">
        <f>IF($A26="","",VLOOKUP($A26,بيانات1,33))</f>
        <v/>
      </c>
      <c r="U26" s="15" t="str">
        <f>IF($A26="","",VLOOKUP($A26,بيانات1,34))</f>
        <v/>
      </c>
      <c r="V26" s="16" t="str">
        <f t="shared" si="3"/>
        <v/>
      </c>
      <c r="W26" s="15" t="str">
        <f>IF($A26="","",VLOOKUP($A26,بيانات1,36))</f>
        <v/>
      </c>
      <c r="X26" s="15" t="str">
        <f>IF($A26="","",VLOOKUP($A26,بيانات1,37))</f>
        <v/>
      </c>
      <c r="Y26" s="15" t="str">
        <f>IF($A26="","",VLOOKUP($A26,بيانات1,38))</f>
        <v/>
      </c>
      <c r="Z26" s="15" t="str">
        <f>IF($A26="","",VLOOKUP($A26,بيانات1,39))</f>
        <v/>
      </c>
      <c r="AA26" s="16" t="str">
        <f t="shared" si="4"/>
        <v/>
      </c>
      <c r="AB26" s="15" t="str">
        <f>IF($A26="","",VLOOKUP($A26,بيانات1,41))</f>
        <v/>
      </c>
      <c r="AC26" s="15" t="str">
        <f>IF($A26="","",VLOOKUP($A26,بيانات1,42))</f>
        <v/>
      </c>
      <c r="AD26" s="15" t="str">
        <f>IF($A26="","",VLOOKUP($A26,بيانات1,43))</f>
        <v/>
      </c>
      <c r="AE26" s="15" t="str">
        <f>IF($A26="","",VLOOKUP($A26,بيانات1,44))</f>
        <v/>
      </c>
      <c r="AF26" s="16" t="str">
        <f t="shared" si="5"/>
        <v/>
      </c>
      <c r="AG26" s="15" t="str">
        <f>IF($A26="","",VLOOKUP($A26,بيانات1,46))</f>
        <v/>
      </c>
      <c r="AH26" s="15" t="str">
        <f>IF($A26="","",VLOOKUP($A26,بيانات1,47))</f>
        <v/>
      </c>
      <c r="AI26" s="15" t="str">
        <f>IF($A26="","",VLOOKUP($A26,بيانات1,48))</f>
        <v/>
      </c>
      <c r="AJ26" s="15" t="str">
        <f>IF($A26="","",VLOOKUP($A26,بيانات1,49))</f>
        <v/>
      </c>
      <c r="AK26" s="16" t="str">
        <f t="shared" si="6"/>
        <v/>
      </c>
      <c r="AL26" s="15" t="str">
        <f>IF($A26="","",VLOOKUP($A26,بيانات1,51))</f>
        <v/>
      </c>
      <c r="AM26" s="15" t="str">
        <f>IF($A26="","",VLOOKUP($A26,بيانات1,52))</f>
        <v/>
      </c>
      <c r="AN26" s="15" t="str">
        <f>IF($A26="","",VLOOKUP($A26,بيانات1,53))</f>
        <v/>
      </c>
      <c r="AO26" s="15" t="str">
        <f>IF($A26="","",VLOOKUP($A26,بيانات1,54))</f>
        <v/>
      </c>
      <c r="AP26" s="16" t="str">
        <f t="shared" si="7"/>
        <v/>
      </c>
      <c r="AQ26" s="37" t="str">
        <f t="shared" si="8"/>
        <v/>
      </c>
      <c r="AR26" s="172" t="str">
        <f t="shared" si="9"/>
        <v/>
      </c>
    </row>
    <row r="27" spans="1:44" ht="30" customHeight="1" thickBot="1">
      <c r="A27" s="11" t="str">
        <f t="shared" si="10"/>
        <v/>
      </c>
      <c r="B27" s="33" t="str">
        <f>IF(A27="","",VLOOKUP(A27,بيانات1,2))</f>
        <v/>
      </c>
      <c r="C27" s="15" t="str">
        <f>IF($A27="","",VLOOKUP($A27,بيانات1,16))</f>
        <v/>
      </c>
      <c r="D27" s="15" t="str">
        <f>IF($A27="","",VLOOKUP($A27,بيانات1,17))</f>
        <v/>
      </c>
      <c r="E27" s="15" t="str">
        <f>IF($A27="","",VLOOKUP($A27,بيانات1,18))</f>
        <v/>
      </c>
      <c r="F27" s="15" t="str">
        <f>IF($A27="","",VLOOKUP($A27,بيانات1,19))</f>
        <v/>
      </c>
      <c r="G27" s="16" t="str">
        <f t="shared" si="0"/>
        <v/>
      </c>
      <c r="H27" s="15" t="str">
        <f>IF($A27="","",VLOOKUP($A27,بيانات1,21))</f>
        <v/>
      </c>
      <c r="I27" s="15" t="str">
        <f>IF($A27="","",VLOOKUP($A27,بيانات1,22))</f>
        <v/>
      </c>
      <c r="J27" s="15" t="str">
        <f>IF($A27="","",VLOOKUP($A27,بيانات1,23))</f>
        <v/>
      </c>
      <c r="K27" s="15" t="str">
        <f>IF($A27="","",VLOOKUP($A27,بيانات1,24))</f>
        <v/>
      </c>
      <c r="L27" s="16" t="str">
        <f t="shared" si="1"/>
        <v/>
      </c>
      <c r="M27" s="15" t="str">
        <f>IF($A27="","",VLOOKUP($A27,بيانات1,26))</f>
        <v/>
      </c>
      <c r="N27" s="15" t="str">
        <f>IF($A27="","",VLOOKUP($A27,بيانات1,27))</f>
        <v/>
      </c>
      <c r="O27" s="15" t="str">
        <f>IF($A27="","",VLOOKUP($A27,بيانات1,28))</f>
        <v/>
      </c>
      <c r="P27" s="15" t="str">
        <f>IF($A27="","",VLOOKUP($A27,بيانات1,29))</f>
        <v/>
      </c>
      <c r="Q27" s="16" t="str">
        <f t="shared" si="2"/>
        <v/>
      </c>
      <c r="R27" s="15" t="str">
        <f>IF($A27="","",VLOOKUP($A27,بيانات1,31))</f>
        <v/>
      </c>
      <c r="S27" s="15" t="str">
        <f>IF($A27="","",VLOOKUP($A27,بيانات1,32))</f>
        <v/>
      </c>
      <c r="T27" s="15" t="str">
        <f>IF($A27="","",VLOOKUP($A27,بيانات1,33))</f>
        <v/>
      </c>
      <c r="U27" s="15" t="str">
        <f>IF($A27="","",VLOOKUP($A27,بيانات1,34))</f>
        <v/>
      </c>
      <c r="V27" s="16" t="str">
        <f t="shared" si="3"/>
        <v/>
      </c>
      <c r="W27" s="15" t="str">
        <f>IF($A27="","",VLOOKUP($A27,بيانات1,36))</f>
        <v/>
      </c>
      <c r="X27" s="15" t="str">
        <f>IF($A27="","",VLOOKUP($A27,بيانات1,37))</f>
        <v/>
      </c>
      <c r="Y27" s="15" t="str">
        <f>IF($A27="","",VLOOKUP($A27,بيانات1,38))</f>
        <v/>
      </c>
      <c r="Z27" s="15" t="str">
        <f>IF($A27="","",VLOOKUP($A27,بيانات1,39))</f>
        <v/>
      </c>
      <c r="AA27" s="16" t="str">
        <f t="shared" si="4"/>
        <v/>
      </c>
      <c r="AB27" s="15" t="str">
        <f>IF($A27="","",VLOOKUP($A27,بيانات1,41))</f>
        <v/>
      </c>
      <c r="AC27" s="15" t="str">
        <f>IF($A27="","",VLOOKUP($A27,بيانات1,42))</f>
        <v/>
      </c>
      <c r="AD27" s="15" t="str">
        <f>IF($A27="","",VLOOKUP($A27,بيانات1,43))</f>
        <v/>
      </c>
      <c r="AE27" s="15" t="str">
        <f>IF($A27="","",VLOOKUP($A27,بيانات1,44))</f>
        <v/>
      </c>
      <c r="AF27" s="16" t="str">
        <f t="shared" si="5"/>
        <v/>
      </c>
      <c r="AG27" s="15" t="str">
        <f>IF($A27="","",VLOOKUP($A27,بيانات1,46))</f>
        <v/>
      </c>
      <c r="AH27" s="15" t="str">
        <f>IF($A27="","",VLOOKUP($A27,بيانات1,47))</f>
        <v/>
      </c>
      <c r="AI27" s="15" t="str">
        <f>IF($A27="","",VLOOKUP($A27,بيانات1,48))</f>
        <v/>
      </c>
      <c r="AJ27" s="15" t="str">
        <f>IF($A27="","",VLOOKUP($A27,بيانات1,49))</f>
        <v/>
      </c>
      <c r="AK27" s="16" t="str">
        <f t="shared" si="6"/>
        <v/>
      </c>
      <c r="AL27" s="15" t="str">
        <f>IF($A27="","",VLOOKUP($A27,بيانات1,51))</f>
        <v/>
      </c>
      <c r="AM27" s="15" t="str">
        <f>IF($A27="","",VLOOKUP($A27,بيانات1,52))</f>
        <v/>
      </c>
      <c r="AN27" s="15" t="str">
        <f>IF($A27="","",VLOOKUP($A27,بيانات1,53))</f>
        <v/>
      </c>
      <c r="AO27" s="15" t="str">
        <f>IF($A27="","",VLOOKUP($A27,بيانات1,54))</f>
        <v/>
      </c>
      <c r="AP27" s="16" t="str">
        <f t="shared" si="7"/>
        <v/>
      </c>
      <c r="AQ27" s="37" t="str">
        <f t="shared" si="8"/>
        <v/>
      </c>
      <c r="AR27" s="172" t="str">
        <f t="shared" si="9"/>
        <v/>
      </c>
    </row>
    <row r="28" spans="1:44" ht="30" customHeight="1" thickBot="1">
      <c r="A28" s="11" t="str">
        <f t="shared" si="10"/>
        <v/>
      </c>
      <c r="B28" s="33" t="str">
        <f>IF(A28="","",VLOOKUP(A28,بيانات1,2))</f>
        <v/>
      </c>
      <c r="C28" s="15" t="str">
        <f>IF($A28="","",VLOOKUP($A28,بيانات1,16))</f>
        <v/>
      </c>
      <c r="D28" s="15" t="str">
        <f>IF($A28="","",VLOOKUP($A28,بيانات1,17))</f>
        <v/>
      </c>
      <c r="E28" s="15" t="str">
        <f>IF($A28="","",VLOOKUP($A28,بيانات1,18))</f>
        <v/>
      </c>
      <c r="F28" s="15" t="str">
        <f>IF($A28="","",VLOOKUP($A28,بيانات1,19))</f>
        <v/>
      </c>
      <c r="G28" s="16" t="str">
        <f t="shared" si="0"/>
        <v/>
      </c>
      <c r="H28" s="15" t="str">
        <f>IF($A28="","",VLOOKUP($A28,بيانات1,21))</f>
        <v/>
      </c>
      <c r="I28" s="15" t="str">
        <f>IF($A28="","",VLOOKUP($A28,بيانات1,22))</f>
        <v/>
      </c>
      <c r="J28" s="15" t="str">
        <f>IF($A28="","",VLOOKUP($A28,بيانات1,23))</f>
        <v/>
      </c>
      <c r="K28" s="15" t="str">
        <f>IF($A28="","",VLOOKUP($A28,بيانات1,24))</f>
        <v/>
      </c>
      <c r="L28" s="16" t="str">
        <f t="shared" si="1"/>
        <v/>
      </c>
      <c r="M28" s="15" t="str">
        <f>IF($A28="","",VLOOKUP($A28,بيانات1,26))</f>
        <v/>
      </c>
      <c r="N28" s="15" t="str">
        <f>IF($A28="","",VLOOKUP($A28,بيانات1,27))</f>
        <v/>
      </c>
      <c r="O28" s="15" t="str">
        <f>IF($A28="","",VLOOKUP($A28,بيانات1,28))</f>
        <v/>
      </c>
      <c r="P28" s="15" t="str">
        <f>IF($A28="","",VLOOKUP($A28,بيانات1,29))</f>
        <v/>
      </c>
      <c r="Q28" s="16" t="str">
        <f t="shared" si="2"/>
        <v/>
      </c>
      <c r="R28" s="15" t="str">
        <f>IF($A28="","",VLOOKUP($A28,بيانات1,31))</f>
        <v/>
      </c>
      <c r="S28" s="15" t="str">
        <f>IF($A28="","",VLOOKUP($A28,بيانات1,32))</f>
        <v/>
      </c>
      <c r="T28" s="15" t="str">
        <f>IF($A28="","",VLOOKUP($A28,بيانات1,33))</f>
        <v/>
      </c>
      <c r="U28" s="15" t="str">
        <f>IF($A28="","",VLOOKUP($A28,بيانات1,34))</f>
        <v/>
      </c>
      <c r="V28" s="16" t="str">
        <f t="shared" si="3"/>
        <v/>
      </c>
      <c r="W28" s="15" t="str">
        <f>IF($A28="","",VLOOKUP($A28,بيانات1,36))</f>
        <v/>
      </c>
      <c r="X28" s="15" t="str">
        <f>IF($A28="","",VLOOKUP($A28,بيانات1,37))</f>
        <v/>
      </c>
      <c r="Y28" s="15" t="str">
        <f>IF($A28="","",VLOOKUP($A28,بيانات1,38))</f>
        <v/>
      </c>
      <c r="Z28" s="15" t="str">
        <f>IF($A28="","",VLOOKUP($A28,بيانات1,39))</f>
        <v/>
      </c>
      <c r="AA28" s="16" t="str">
        <f t="shared" si="4"/>
        <v/>
      </c>
      <c r="AB28" s="15" t="str">
        <f>IF($A28="","",VLOOKUP($A28,بيانات1,41))</f>
        <v/>
      </c>
      <c r="AC28" s="15" t="str">
        <f>IF($A28="","",VLOOKUP($A28,بيانات1,42))</f>
        <v/>
      </c>
      <c r="AD28" s="15" t="str">
        <f>IF($A28="","",VLOOKUP($A28,بيانات1,43))</f>
        <v/>
      </c>
      <c r="AE28" s="15" t="str">
        <f>IF($A28="","",VLOOKUP($A28,بيانات1,44))</f>
        <v/>
      </c>
      <c r="AF28" s="16" t="str">
        <f t="shared" si="5"/>
        <v/>
      </c>
      <c r="AG28" s="15" t="str">
        <f>IF($A28="","",VLOOKUP($A28,بيانات1,46))</f>
        <v/>
      </c>
      <c r="AH28" s="15" t="str">
        <f>IF($A28="","",VLOOKUP($A28,بيانات1,47))</f>
        <v/>
      </c>
      <c r="AI28" s="15" t="str">
        <f>IF($A28="","",VLOOKUP($A28,بيانات1,48))</f>
        <v/>
      </c>
      <c r="AJ28" s="15" t="str">
        <f>IF($A28="","",VLOOKUP($A28,بيانات1,49))</f>
        <v/>
      </c>
      <c r="AK28" s="16" t="str">
        <f t="shared" si="6"/>
        <v/>
      </c>
      <c r="AL28" s="15" t="str">
        <f>IF($A28="","",VLOOKUP($A28,بيانات1,51))</f>
        <v/>
      </c>
      <c r="AM28" s="15" t="str">
        <f>IF($A28="","",VLOOKUP($A28,بيانات1,52))</f>
        <v/>
      </c>
      <c r="AN28" s="15" t="str">
        <f>IF($A28="","",VLOOKUP($A28,بيانات1,53))</f>
        <v/>
      </c>
      <c r="AO28" s="15" t="str">
        <f>IF($A28="","",VLOOKUP($A28,بيانات1,54))</f>
        <v/>
      </c>
      <c r="AP28" s="16" t="str">
        <f t="shared" si="7"/>
        <v/>
      </c>
      <c r="AQ28" s="37" t="str">
        <f t="shared" si="8"/>
        <v/>
      </c>
      <c r="AR28" s="172" t="str">
        <f t="shared" si="9"/>
        <v/>
      </c>
    </row>
    <row r="29" spans="1:44" ht="30" customHeight="1" thickBot="1">
      <c r="A29" s="11" t="str">
        <f t="shared" si="10"/>
        <v/>
      </c>
      <c r="B29" s="33" t="str">
        <f>IF(A29="","",VLOOKUP(A29,بيانات1,2))</f>
        <v/>
      </c>
      <c r="C29" s="15" t="str">
        <f>IF($A29="","",VLOOKUP($A29,بيانات1,16))</f>
        <v/>
      </c>
      <c r="D29" s="15" t="str">
        <f>IF($A29="","",VLOOKUP($A29,بيانات1,17))</f>
        <v/>
      </c>
      <c r="E29" s="15" t="str">
        <f>IF($A29="","",VLOOKUP($A29,بيانات1,18))</f>
        <v/>
      </c>
      <c r="F29" s="15" t="str">
        <f>IF($A29="","",VLOOKUP($A29,بيانات1,19))</f>
        <v/>
      </c>
      <c r="G29" s="16" t="str">
        <f t="shared" si="0"/>
        <v/>
      </c>
      <c r="H29" s="15" t="str">
        <f>IF($A29="","",VLOOKUP($A29,بيانات1,21))</f>
        <v/>
      </c>
      <c r="I29" s="15" t="str">
        <f>IF($A29="","",VLOOKUP($A29,بيانات1,22))</f>
        <v/>
      </c>
      <c r="J29" s="15" t="str">
        <f>IF($A29="","",VLOOKUP($A29,بيانات1,23))</f>
        <v/>
      </c>
      <c r="K29" s="15" t="str">
        <f>IF($A29="","",VLOOKUP($A29,بيانات1,24))</f>
        <v/>
      </c>
      <c r="L29" s="16" t="str">
        <f t="shared" si="1"/>
        <v/>
      </c>
      <c r="M29" s="15" t="str">
        <f>IF($A29="","",VLOOKUP($A29,بيانات1,26))</f>
        <v/>
      </c>
      <c r="N29" s="15" t="str">
        <f>IF($A29="","",VLOOKUP($A29,بيانات1,27))</f>
        <v/>
      </c>
      <c r="O29" s="15" t="str">
        <f>IF($A29="","",VLOOKUP($A29,بيانات1,28))</f>
        <v/>
      </c>
      <c r="P29" s="15" t="str">
        <f>IF($A29="","",VLOOKUP($A29,بيانات1,29))</f>
        <v/>
      </c>
      <c r="Q29" s="16" t="str">
        <f t="shared" si="2"/>
        <v/>
      </c>
      <c r="R29" s="15" t="str">
        <f>IF($A29="","",VLOOKUP($A29,بيانات1,31))</f>
        <v/>
      </c>
      <c r="S29" s="15" t="str">
        <f>IF($A29="","",VLOOKUP($A29,بيانات1,32))</f>
        <v/>
      </c>
      <c r="T29" s="15" t="str">
        <f>IF($A29="","",VLOOKUP($A29,بيانات1,33))</f>
        <v/>
      </c>
      <c r="U29" s="15" t="str">
        <f>IF($A29="","",VLOOKUP($A29,بيانات1,34))</f>
        <v/>
      </c>
      <c r="V29" s="16" t="str">
        <f t="shared" si="3"/>
        <v/>
      </c>
      <c r="W29" s="15" t="str">
        <f>IF($A29="","",VLOOKUP($A29,بيانات1,36))</f>
        <v/>
      </c>
      <c r="X29" s="15" t="str">
        <f>IF($A29="","",VLOOKUP($A29,بيانات1,37))</f>
        <v/>
      </c>
      <c r="Y29" s="15" t="str">
        <f>IF($A29="","",VLOOKUP($A29,بيانات1,38))</f>
        <v/>
      </c>
      <c r="Z29" s="15" t="str">
        <f>IF($A29="","",VLOOKUP($A29,بيانات1,39))</f>
        <v/>
      </c>
      <c r="AA29" s="16" t="str">
        <f t="shared" si="4"/>
        <v/>
      </c>
      <c r="AB29" s="15" t="str">
        <f>IF($A29="","",VLOOKUP($A29,بيانات1,41))</f>
        <v/>
      </c>
      <c r="AC29" s="15" t="str">
        <f>IF($A29="","",VLOOKUP($A29,بيانات1,42))</f>
        <v/>
      </c>
      <c r="AD29" s="15" t="str">
        <f>IF($A29="","",VLOOKUP($A29,بيانات1,43))</f>
        <v/>
      </c>
      <c r="AE29" s="15" t="str">
        <f>IF($A29="","",VLOOKUP($A29,بيانات1,44))</f>
        <v/>
      </c>
      <c r="AF29" s="16" t="str">
        <f t="shared" si="5"/>
        <v/>
      </c>
      <c r="AG29" s="15" t="str">
        <f>IF($A29="","",VLOOKUP($A29,بيانات1,46))</f>
        <v/>
      </c>
      <c r="AH29" s="15" t="str">
        <f>IF($A29="","",VLOOKUP($A29,بيانات1,47))</f>
        <v/>
      </c>
      <c r="AI29" s="15" t="str">
        <f>IF($A29="","",VLOOKUP($A29,بيانات1,48))</f>
        <v/>
      </c>
      <c r="AJ29" s="15" t="str">
        <f>IF($A29="","",VLOOKUP($A29,بيانات1,49))</f>
        <v/>
      </c>
      <c r="AK29" s="16" t="str">
        <f t="shared" si="6"/>
        <v/>
      </c>
      <c r="AL29" s="15" t="str">
        <f>IF($A29="","",VLOOKUP($A29,بيانات1,51))</f>
        <v/>
      </c>
      <c r="AM29" s="15" t="str">
        <f>IF($A29="","",VLOOKUP($A29,بيانات1,52))</f>
        <v/>
      </c>
      <c r="AN29" s="15" t="str">
        <f>IF($A29="","",VLOOKUP($A29,بيانات1,53))</f>
        <v/>
      </c>
      <c r="AO29" s="15" t="str">
        <f>IF($A29="","",VLOOKUP($A29,بيانات1,54))</f>
        <v/>
      </c>
      <c r="AP29" s="16" t="str">
        <f t="shared" si="7"/>
        <v/>
      </c>
      <c r="AQ29" s="37" t="str">
        <f t="shared" si="8"/>
        <v/>
      </c>
      <c r="AR29" s="172" t="str">
        <f t="shared" si="9"/>
        <v/>
      </c>
    </row>
    <row r="30" spans="1:44" ht="30" customHeight="1" thickBot="1">
      <c r="A30" s="11" t="str">
        <f t="shared" si="10"/>
        <v/>
      </c>
      <c r="B30" s="33" t="str">
        <f>IF(A30="","",VLOOKUP(A30,بيانات1,2))</f>
        <v/>
      </c>
      <c r="C30" s="15" t="str">
        <f>IF($A30="","",VLOOKUP($A30,بيانات1,16))</f>
        <v/>
      </c>
      <c r="D30" s="15" t="str">
        <f>IF($A30="","",VLOOKUP($A30,بيانات1,17))</f>
        <v/>
      </c>
      <c r="E30" s="15" t="str">
        <f>IF($A30="","",VLOOKUP($A30,بيانات1,18))</f>
        <v/>
      </c>
      <c r="F30" s="15" t="str">
        <f>IF($A30="","",VLOOKUP($A30,بيانات1,19))</f>
        <v/>
      </c>
      <c r="G30" s="16" t="str">
        <f t="shared" si="0"/>
        <v/>
      </c>
      <c r="H30" s="15" t="str">
        <f>IF($A30="","",VLOOKUP($A30,بيانات1,21))</f>
        <v/>
      </c>
      <c r="I30" s="15" t="str">
        <f>IF($A30="","",VLOOKUP($A30,بيانات1,22))</f>
        <v/>
      </c>
      <c r="J30" s="15" t="str">
        <f>IF($A30="","",VLOOKUP($A30,بيانات1,23))</f>
        <v/>
      </c>
      <c r="K30" s="15" t="str">
        <f>IF($A30="","",VLOOKUP($A30,بيانات1,24))</f>
        <v/>
      </c>
      <c r="L30" s="16" t="str">
        <f t="shared" si="1"/>
        <v/>
      </c>
      <c r="M30" s="15" t="str">
        <f>IF($A30="","",VLOOKUP($A30,بيانات1,26))</f>
        <v/>
      </c>
      <c r="N30" s="15" t="str">
        <f>IF($A30="","",VLOOKUP($A30,بيانات1,27))</f>
        <v/>
      </c>
      <c r="O30" s="15" t="str">
        <f>IF($A30="","",VLOOKUP($A30,بيانات1,28))</f>
        <v/>
      </c>
      <c r="P30" s="15" t="str">
        <f>IF($A30="","",VLOOKUP($A30,بيانات1,29))</f>
        <v/>
      </c>
      <c r="Q30" s="16" t="str">
        <f t="shared" si="2"/>
        <v/>
      </c>
      <c r="R30" s="15" t="str">
        <f>IF($A30="","",VLOOKUP($A30,بيانات1,31))</f>
        <v/>
      </c>
      <c r="S30" s="15" t="str">
        <f>IF($A30="","",VLOOKUP($A30,بيانات1,32))</f>
        <v/>
      </c>
      <c r="T30" s="15" t="str">
        <f>IF($A30="","",VLOOKUP($A30,بيانات1,33))</f>
        <v/>
      </c>
      <c r="U30" s="15" t="str">
        <f>IF($A30="","",VLOOKUP($A30,بيانات1,34))</f>
        <v/>
      </c>
      <c r="V30" s="16" t="str">
        <f t="shared" si="3"/>
        <v/>
      </c>
      <c r="W30" s="15" t="str">
        <f>IF($A30="","",VLOOKUP($A30,بيانات1,36))</f>
        <v/>
      </c>
      <c r="X30" s="15" t="str">
        <f>IF($A30="","",VLOOKUP($A30,بيانات1,37))</f>
        <v/>
      </c>
      <c r="Y30" s="15" t="str">
        <f>IF($A30="","",VLOOKUP($A30,بيانات1,38))</f>
        <v/>
      </c>
      <c r="Z30" s="15" t="str">
        <f>IF($A30="","",VLOOKUP($A30,بيانات1,39))</f>
        <v/>
      </c>
      <c r="AA30" s="16" t="str">
        <f t="shared" si="4"/>
        <v/>
      </c>
      <c r="AB30" s="15" t="str">
        <f>IF($A30="","",VLOOKUP($A30,بيانات1,41))</f>
        <v/>
      </c>
      <c r="AC30" s="15" t="str">
        <f>IF($A30="","",VLOOKUP($A30,بيانات1,42))</f>
        <v/>
      </c>
      <c r="AD30" s="15" t="str">
        <f>IF($A30="","",VLOOKUP($A30,بيانات1,43))</f>
        <v/>
      </c>
      <c r="AE30" s="15" t="str">
        <f>IF($A30="","",VLOOKUP($A30,بيانات1,44))</f>
        <v/>
      </c>
      <c r="AF30" s="16" t="str">
        <f t="shared" si="5"/>
        <v/>
      </c>
      <c r="AG30" s="15" t="str">
        <f>IF($A30="","",VLOOKUP($A30,بيانات1,46))</f>
        <v/>
      </c>
      <c r="AH30" s="15" t="str">
        <f>IF($A30="","",VLOOKUP($A30,بيانات1,47))</f>
        <v/>
      </c>
      <c r="AI30" s="15" t="str">
        <f>IF($A30="","",VLOOKUP($A30,بيانات1,48))</f>
        <v/>
      </c>
      <c r="AJ30" s="15" t="str">
        <f>IF($A30="","",VLOOKUP($A30,بيانات1,49))</f>
        <v/>
      </c>
      <c r="AK30" s="16" t="str">
        <f t="shared" si="6"/>
        <v/>
      </c>
      <c r="AL30" s="15" t="str">
        <f>IF($A30="","",VLOOKUP($A30,بيانات1,51))</f>
        <v/>
      </c>
      <c r="AM30" s="15" t="str">
        <f>IF($A30="","",VLOOKUP($A30,بيانات1,52))</f>
        <v/>
      </c>
      <c r="AN30" s="15" t="str">
        <f>IF($A30="","",VLOOKUP($A30,بيانات1,53))</f>
        <v/>
      </c>
      <c r="AO30" s="15" t="str">
        <f>IF($A30="","",VLOOKUP($A30,بيانات1,54))</f>
        <v/>
      </c>
      <c r="AP30" s="16" t="str">
        <f t="shared" si="7"/>
        <v/>
      </c>
      <c r="AQ30" s="37" t="str">
        <f t="shared" si="8"/>
        <v/>
      </c>
      <c r="AR30" s="172" t="str">
        <f t="shared" si="9"/>
        <v/>
      </c>
    </row>
    <row r="31" spans="1:44" ht="30" customHeight="1" thickBot="1">
      <c r="A31" s="11" t="str">
        <f t="shared" si="10"/>
        <v/>
      </c>
      <c r="B31" s="33" t="str">
        <f>IF(A31="","",VLOOKUP(A31,بيانات1,2))</f>
        <v/>
      </c>
      <c r="C31" s="15" t="str">
        <f>IF($A31="","",VLOOKUP($A31,بيانات1,16))</f>
        <v/>
      </c>
      <c r="D31" s="15" t="str">
        <f>IF($A31="","",VLOOKUP($A31,بيانات1,17))</f>
        <v/>
      </c>
      <c r="E31" s="15" t="str">
        <f>IF($A31="","",VLOOKUP($A31,بيانات1,18))</f>
        <v/>
      </c>
      <c r="F31" s="15" t="str">
        <f>IF($A31="","",VLOOKUP($A31,بيانات1,19))</f>
        <v/>
      </c>
      <c r="G31" s="16" t="str">
        <f t="shared" si="0"/>
        <v/>
      </c>
      <c r="H31" s="15" t="str">
        <f>IF($A31="","",VLOOKUP($A31,بيانات1,21))</f>
        <v/>
      </c>
      <c r="I31" s="15" t="str">
        <f>IF($A31="","",VLOOKUP($A31,بيانات1,22))</f>
        <v/>
      </c>
      <c r="J31" s="15" t="str">
        <f>IF($A31="","",VLOOKUP($A31,بيانات1,23))</f>
        <v/>
      </c>
      <c r="K31" s="15" t="str">
        <f>IF($A31="","",VLOOKUP($A31,بيانات1,24))</f>
        <v/>
      </c>
      <c r="L31" s="16" t="str">
        <f t="shared" si="1"/>
        <v/>
      </c>
      <c r="M31" s="15" t="str">
        <f>IF($A31="","",VLOOKUP($A31,بيانات1,26))</f>
        <v/>
      </c>
      <c r="N31" s="15" t="str">
        <f>IF($A31="","",VLOOKUP($A31,بيانات1,27))</f>
        <v/>
      </c>
      <c r="O31" s="15" t="str">
        <f>IF($A31="","",VLOOKUP($A31,بيانات1,28))</f>
        <v/>
      </c>
      <c r="P31" s="15" t="str">
        <f>IF($A31="","",VLOOKUP($A31,بيانات1,29))</f>
        <v/>
      </c>
      <c r="Q31" s="16" t="str">
        <f t="shared" si="2"/>
        <v/>
      </c>
      <c r="R31" s="15" t="str">
        <f>IF($A31="","",VLOOKUP($A31,بيانات1,31))</f>
        <v/>
      </c>
      <c r="S31" s="15" t="str">
        <f>IF($A31="","",VLOOKUP($A31,بيانات1,32))</f>
        <v/>
      </c>
      <c r="T31" s="15" t="str">
        <f>IF($A31="","",VLOOKUP($A31,بيانات1,33))</f>
        <v/>
      </c>
      <c r="U31" s="15" t="str">
        <f>IF($A31="","",VLOOKUP($A31,بيانات1,34))</f>
        <v/>
      </c>
      <c r="V31" s="16" t="str">
        <f t="shared" si="3"/>
        <v/>
      </c>
      <c r="W31" s="15" t="str">
        <f>IF($A31="","",VLOOKUP($A31,بيانات1,36))</f>
        <v/>
      </c>
      <c r="X31" s="15" t="str">
        <f>IF($A31="","",VLOOKUP($A31,بيانات1,37))</f>
        <v/>
      </c>
      <c r="Y31" s="15" t="str">
        <f>IF($A31="","",VLOOKUP($A31,بيانات1,38))</f>
        <v/>
      </c>
      <c r="Z31" s="15" t="str">
        <f>IF($A31="","",VLOOKUP($A31,بيانات1,39))</f>
        <v/>
      </c>
      <c r="AA31" s="16" t="str">
        <f t="shared" si="4"/>
        <v/>
      </c>
      <c r="AB31" s="15" t="str">
        <f>IF($A31="","",VLOOKUP($A31,بيانات1,41))</f>
        <v/>
      </c>
      <c r="AC31" s="15" t="str">
        <f>IF($A31="","",VLOOKUP($A31,بيانات1,42))</f>
        <v/>
      </c>
      <c r="AD31" s="15" t="str">
        <f>IF($A31="","",VLOOKUP($A31,بيانات1,43))</f>
        <v/>
      </c>
      <c r="AE31" s="15" t="str">
        <f>IF($A31="","",VLOOKUP($A31,بيانات1,44))</f>
        <v/>
      </c>
      <c r="AF31" s="16" t="str">
        <f t="shared" si="5"/>
        <v/>
      </c>
      <c r="AG31" s="15" t="str">
        <f>IF($A31="","",VLOOKUP($A31,بيانات1,46))</f>
        <v/>
      </c>
      <c r="AH31" s="15" t="str">
        <f>IF($A31="","",VLOOKUP($A31,بيانات1,47))</f>
        <v/>
      </c>
      <c r="AI31" s="15" t="str">
        <f>IF($A31="","",VLOOKUP($A31,بيانات1,48))</f>
        <v/>
      </c>
      <c r="AJ31" s="15" t="str">
        <f>IF($A31="","",VLOOKUP($A31,بيانات1,49))</f>
        <v/>
      </c>
      <c r="AK31" s="16" t="str">
        <f t="shared" si="6"/>
        <v/>
      </c>
      <c r="AL31" s="15" t="str">
        <f>IF($A31="","",VLOOKUP($A31,بيانات1,51))</f>
        <v/>
      </c>
      <c r="AM31" s="15" t="str">
        <f>IF($A31="","",VLOOKUP($A31,بيانات1,52))</f>
        <v/>
      </c>
      <c r="AN31" s="15" t="str">
        <f>IF($A31="","",VLOOKUP($A31,بيانات1,53))</f>
        <v/>
      </c>
      <c r="AO31" s="15" t="str">
        <f>IF($A31="","",VLOOKUP($A31,بيانات1,54))</f>
        <v/>
      </c>
      <c r="AP31" s="16" t="str">
        <f t="shared" si="7"/>
        <v/>
      </c>
      <c r="AQ31" s="37" t="str">
        <f t="shared" si="8"/>
        <v/>
      </c>
      <c r="AR31" s="172" t="str">
        <f t="shared" si="9"/>
        <v/>
      </c>
    </row>
    <row r="32" spans="1:44" ht="30" customHeight="1" thickBot="1">
      <c r="A32" s="11" t="str">
        <f t="shared" si="10"/>
        <v/>
      </c>
      <c r="B32" s="33" t="str">
        <f>IF(A32="","",VLOOKUP(A32,بيانات1,2))</f>
        <v/>
      </c>
      <c r="C32" s="15" t="str">
        <f>IF($A32="","",VLOOKUP($A32,بيانات1,16))</f>
        <v/>
      </c>
      <c r="D32" s="15" t="str">
        <f>IF($A32="","",VLOOKUP($A32,بيانات1,17))</f>
        <v/>
      </c>
      <c r="E32" s="15" t="str">
        <f>IF($A32="","",VLOOKUP($A32,بيانات1,18))</f>
        <v/>
      </c>
      <c r="F32" s="15" t="str">
        <f>IF($A32="","",VLOOKUP($A32,بيانات1,19))</f>
        <v/>
      </c>
      <c r="G32" s="16" t="str">
        <f t="shared" si="0"/>
        <v/>
      </c>
      <c r="H32" s="15" t="str">
        <f>IF($A32="","",VLOOKUP($A32,بيانات1,21))</f>
        <v/>
      </c>
      <c r="I32" s="15" t="str">
        <f>IF($A32="","",VLOOKUP($A32,بيانات1,22))</f>
        <v/>
      </c>
      <c r="J32" s="15" t="str">
        <f>IF($A32="","",VLOOKUP($A32,بيانات1,23))</f>
        <v/>
      </c>
      <c r="K32" s="15" t="str">
        <f>IF($A32="","",VLOOKUP($A32,بيانات1,24))</f>
        <v/>
      </c>
      <c r="L32" s="16" t="str">
        <f t="shared" si="1"/>
        <v/>
      </c>
      <c r="M32" s="15" t="str">
        <f>IF($A32="","",VLOOKUP($A32,بيانات1,26))</f>
        <v/>
      </c>
      <c r="N32" s="15" t="str">
        <f>IF($A32="","",VLOOKUP($A32,بيانات1,27))</f>
        <v/>
      </c>
      <c r="O32" s="15" t="str">
        <f>IF($A32="","",VLOOKUP($A32,بيانات1,28))</f>
        <v/>
      </c>
      <c r="P32" s="15" t="str">
        <f>IF($A32="","",VLOOKUP($A32,بيانات1,29))</f>
        <v/>
      </c>
      <c r="Q32" s="16" t="str">
        <f t="shared" si="2"/>
        <v/>
      </c>
      <c r="R32" s="15" t="str">
        <f>IF($A32="","",VLOOKUP($A32,بيانات1,31))</f>
        <v/>
      </c>
      <c r="S32" s="15" t="str">
        <f>IF($A32="","",VLOOKUP($A32,بيانات1,32))</f>
        <v/>
      </c>
      <c r="T32" s="15" t="str">
        <f>IF($A32="","",VLOOKUP($A32,بيانات1,33))</f>
        <v/>
      </c>
      <c r="U32" s="15" t="str">
        <f>IF($A32="","",VLOOKUP($A32,بيانات1,34))</f>
        <v/>
      </c>
      <c r="V32" s="16" t="str">
        <f t="shared" si="3"/>
        <v/>
      </c>
      <c r="W32" s="15" t="str">
        <f>IF($A32="","",VLOOKUP($A32,بيانات1,36))</f>
        <v/>
      </c>
      <c r="X32" s="15" t="str">
        <f>IF($A32="","",VLOOKUP($A32,بيانات1,37))</f>
        <v/>
      </c>
      <c r="Y32" s="15" t="str">
        <f>IF($A32="","",VLOOKUP($A32,بيانات1,38))</f>
        <v/>
      </c>
      <c r="Z32" s="15" t="str">
        <f>IF($A32="","",VLOOKUP($A32,بيانات1,39))</f>
        <v/>
      </c>
      <c r="AA32" s="16" t="str">
        <f t="shared" si="4"/>
        <v/>
      </c>
      <c r="AB32" s="15" t="str">
        <f>IF($A32="","",VLOOKUP($A32,بيانات1,41))</f>
        <v/>
      </c>
      <c r="AC32" s="15" t="str">
        <f>IF($A32="","",VLOOKUP($A32,بيانات1,42))</f>
        <v/>
      </c>
      <c r="AD32" s="15" t="str">
        <f>IF($A32="","",VLOOKUP($A32,بيانات1,43))</f>
        <v/>
      </c>
      <c r="AE32" s="15" t="str">
        <f>IF($A32="","",VLOOKUP($A32,بيانات1,44))</f>
        <v/>
      </c>
      <c r="AF32" s="16" t="str">
        <f t="shared" si="5"/>
        <v/>
      </c>
      <c r="AG32" s="15" t="str">
        <f>IF($A32="","",VLOOKUP($A32,بيانات1,46))</f>
        <v/>
      </c>
      <c r="AH32" s="15" t="str">
        <f>IF($A32="","",VLOOKUP($A32,بيانات1,47))</f>
        <v/>
      </c>
      <c r="AI32" s="15" t="str">
        <f>IF($A32="","",VLOOKUP($A32,بيانات1,48))</f>
        <v/>
      </c>
      <c r="AJ32" s="15" t="str">
        <f>IF($A32="","",VLOOKUP($A32,بيانات1,49))</f>
        <v/>
      </c>
      <c r="AK32" s="16" t="str">
        <f t="shared" si="6"/>
        <v/>
      </c>
      <c r="AL32" s="15" t="str">
        <f>IF($A32="","",VLOOKUP($A32,بيانات1,51))</f>
        <v/>
      </c>
      <c r="AM32" s="15" t="str">
        <f>IF($A32="","",VLOOKUP($A32,بيانات1,52))</f>
        <v/>
      </c>
      <c r="AN32" s="15" t="str">
        <f>IF($A32="","",VLOOKUP($A32,بيانات1,53))</f>
        <v/>
      </c>
      <c r="AO32" s="15" t="str">
        <f>IF($A32="","",VLOOKUP($A32,بيانات1,54))</f>
        <v/>
      </c>
      <c r="AP32" s="16" t="str">
        <f t="shared" si="7"/>
        <v/>
      </c>
      <c r="AQ32" s="37" t="str">
        <f t="shared" si="8"/>
        <v/>
      </c>
      <c r="AR32" s="172" t="str">
        <f t="shared" si="9"/>
        <v/>
      </c>
    </row>
    <row r="33" spans="1:44" ht="30" customHeight="1" thickBot="1">
      <c r="A33" s="11" t="str">
        <f t="shared" si="10"/>
        <v/>
      </c>
      <c r="B33" s="33" t="str">
        <f>IF(A33="","",VLOOKUP(A33,بيانات1,2))</f>
        <v/>
      </c>
      <c r="C33" s="15" t="str">
        <f>IF($A33="","",VLOOKUP($A33,بيانات1,16))</f>
        <v/>
      </c>
      <c r="D33" s="15" t="str">
        <f>IF($A33="","",VLOOKUP($A33,بيانات1,17))</f>
        <v/>
      </c>
      <c r="E33" s="15" t="str">
        <f>IF($A33="","",VLOOKUP($A33,بيانات1,18))</f>
        <v/>
      </c>
      <c r="F33" s="15" t="str">
        <f>IF($A33="","",VLOOKUP($A33,بيانات1,19))</f>
        <v/>
      </c>
      <c r="G33" s="16" t="str">
        <f t="shared" si="0"/>
        <v/>
      </c>
      <c r="H33" s="15" t="str">
        <f>IF($A33="","",VLOOKUP($A33,بيانات1,21))</f>
        <v/>
      </c>
      <c r="I33" s="15" t="str">
        <f>IF($A33="","",VLOOKUP($A33,بيانات1,22))</f>
        <v/>
      </c>
      <c r="J33" s="15" t="str">
        <f>IF($A33="","",VLOOKUP($A33,بيانات1,23))</f>
        <v/>
      </c>
      <c r="K33" s="15" t="str">
        <f>IF($A33="","",VLOOKUP($A33,بيانات1,24))</f>
        <v/>
      </c>
      <c r="L33" s="16" t="str">
        <f t="shared" si="1"/>
        <v/>
      </c>
      <c r="M33" s="15" t="str">
        <f>IF($A33="","",VLOOKUP($A33,بيانات1,26))</f>
        <v/>
      </c>
      <c r="N33" s="15" t="str">
        <f>IF($A33="","",VLOOKUP($A33,بيانات1,27))</f>
        <v/>
      </c>
      <c r="O33" s="15" t="str">
        <f>IF($A33="","",VLOOKUP($A33,بيانات1,28))</f>
        <v/>
      </c>
      <c r="P33" s="15" t="str">
        <f>IF($A33="","",VLOOKUP($A33,بيانات1,29))</f>
        <v/>
      </c>
      <c r="Q33" s="16" t="str">
        <f t="shared" si="2"/>
        <v/>
      </c>
      <c r="R33" s="15" t="str">
        <f>IF($A33="","",VLOOKUP($A33,بيانات1,31))</f>
        <v/>
      </c>
      <c r="S33" s="15" t="str">
        <f>IF($A33="","",VLOOKUP($A33,بيانات1,32))</f>
        <v/>
      </c>
      <c r="T33" s="15" t="str">
        <f>IF($A33="","",VLOOKUP($A33,بيانات1,33))</f>
        <v/>
      </c>
      <c r="U33" s="15" t="str">
        <f>IF($A33="","",VLOOKUP($A33,بيانات1,34))</f>
        <v/>
      </c>
      <c r="V33" s="16" t="str">
        <f t="shared" si="3"/>
        <v/>
      </c>
      <c r="W33" s="15" t="str">
        <f>IF($A33="","",VLOOKUP($A33,بيانات1,36))</f>
        <v/>
      </c>
      <c r="X33" s="15" t="str">
        <f>IF($A33="","",VLOOKUP($A33,بيانات1,37))</f>
        <v/>
      </c>
      <c r="Y33" s="15" t="str">
        <f>IF($A33="","",VLOOKUP($A33,بيانات1,38))</f>
        <v/>
      </c>
      <c r="Z33" s="15" t="str">
        <f>IF($A33="","",VLOOKUP($A33,بيانات1,39))</f>
        <v/>
      </c>
      <c r="AA33" s="16" t="str">
        <f t="shared" si="4"/>
        <v/>
      </c>
      <c r="AB33" s="15" t="str">
        <f>IF($A33="","",VLOOKUP($A33,بيانات1,41))</f>
        <v/>
      </c>
      <c r="AC33" s="15" t="str">
        <f>IF($A33="","",VLOOKUP($A33,بيانات1,42))</f>
        <v/>
      </c>
      <c r="AD33" s="15" t="str">
        <f>IF($A33="","",VLOOKUP($A33,بيانات1,43))</f>
        <v/>
      </c>
      <c r="AE33" s="15" t="str">
        <f>IF($A33="","",VLOOKUP($A33,بيانات1,44))</f>
        <v/>
      </c>
      <c r="AF33" s="16" t="str">
        <f t="shared" si="5"/>
        <v/>
      </c>
      <c r="AG33" s="15" t="str">
        <f>IF($A33="","",VLOOKUP($A33,بيانات1,46))</f>
        <v/>
      </c>
      <c r="AH33" s="15" t="str">
        <f>IF($A33="","",VLOOKUP($A33,بيانات1,47))</f>
        <v/>
      </c>
      <c r="AI33" s="15" t="str">
        <f>IF($A33="","",VLOOKUP($A33,بيانات1,48))</f>
        <v/>
      </c>
      <c r="AJ33" s="15" t="str">
        <f>IF($A33="","",VLOOKUP($A33,بيانات1,49))</f>
        <v/>
      </c>
      <c r="AK33" s="16" t="str">
        <f t="shared" si="6"/>
        <v/>
      </c>
      <c r="AL33" s="15" t="str">
        <f>IF($A33="","",VLOOKUP($A33,بيانات1,51))</f>
        <v/>
      </c>
      <c r="AM33" s="15" t="str">
        <f>IF($A33="","",VLOOKUP($A33,بيانات1,52))</f>
        <v/>
      </c>
      <c r="AN33" s="15" t="str">
        <f>IF($A33="","",VLOOKUP($A33,بيانات1,53))</f>
        <v/>
      </c>
      <c r="AO33" s="15" t="str">
        <f>IF($A33="","",VLOOKUP($A33,بيانات1,54))</f>
        <v/>
      </c>
      <c r="AP33" s="16" t="str">
        <f t="shared" si="7"/>
        <v/>
      </c>
      <c r="AQ33" s="37" t="str">
        <f t="shared" si="8"/>
        <v/>
      </c>
      <c r="AR33" s="172" t="str">
        <f t="shared" si="9"/>
        <v/>
      </c>
    </row>
    <row r="34" spans="1:44" ht="30" customHeight="1" thickBot="1">
      <c r="A34" s="11" t="str">
        <f t="shared" si="10"/>
        <v/>
      </c>
      <c r="B34" s="33" t="str">
        <f>IF(A34="","",VLOOKUP(A34,بيانات1,2))</f>
        <v/>
      </c>
      <c r="C34" s="15" t="str">
        <f>IF($A34="","",VLOOKUP($A34,بيانات1,16))</f>
        <v/>
      </c>
      <c r="D34" s="15" t="str">
        <f>IF($A34="","",VLOOKUP($A34,بيانات1,17))</f>
        <v/>
      </c>
      <c r="E34" s="15" t="str">
        <f>IF($A34="","",VLOOKUP($A34,بيانات1,18))</f>
        <v/>
      </c>
      <c r="F34" s="15" t="str">
        <f>IF($A34="","",VLOOKUP($A34,بيانات1,19))</f>
        <v/>
      </c>
      <c r="G34" s="16" t="str">
        <f t="shared" si="0"/>
        <v/>
      </c>
      <c r="H34" s="15" t="str">
        <f>IF($A34="","",VLOOKUP($A34,بيانات1,21))</f>
        <v/>
      </c>
      <c r="I34" s="15" t="str">
        <f>IF($A34="","",VLOOKUP($A34,بيانات1,22))</f>
        <v/>
      </c>
      <c r="J34" s="15" t="str">
        <f>IF($A34="","",VLOOKUP($A34,بيانات1,23))</f>
        <v/>
      </c>
      <c r="K34" s="15" t="str">
        <f>IF($A34="","",VLOOKUP($A34,بيانات1,24))</f>
        <v/>
      </c>
      <c r="L34" s="16" t="str">
        <f t="shared" si="1"/>
        <v/>
      </c>
      <c r="M34" s="15" t="str">
        <f>IF($A34="","",VLOOKUP($A34,بيانات1,26))</f>
        <v/>
      </c>
      <c r="N34" s="15" t="str">
        <f>IF($A34="","",VLOOKUP($A34,بيانات1,27))</f>
        <v/>
      </c>
      <c r="O34" s="15" t="str">
        <f>IF($A34="","",VLOOKUP($A34,بيانات1,28))</f>
        <v/>
      </c>
      <c r="P34" s="15" t="str">
        <f>IF($A34="","",VLOOKUP($A34,بيانات1,29))</f>
        <v/>
      </c>
      <c r="Q34" s="16" t="str">
        <f t="shared" si="2"/>
        <v/>
      </c>
      <c r="R34" s="15" t="str">
        <f>IF($A34="","",VLOOKUP($A34,بيانات1,31))</f>
        <v/>
      </c>
      <c r="S34" s="15" t="str">
        <f>IF($A34="","",VLOOKUP($A34,بيانات1,32))</f>
        <v/>
      </c>
      <c r="T34" s="15" t="str">
        <f>IF($A34="","",VLOOKUP($A34,بيانات1,33))</f>
        <v/>
      </c>
      <c r="U34" s="15" t="str">
        <f>IF($A34="","",VLOOKUP($A34,بيانات1,34))</f>
        <v/>
      </c>
      <c r="V34" s="16" t="str">
        <f t="shared" si="3"/>
        <v/>
      </c>
      <c r="W34" s="15" t="str">
        <f>IF($A34="","",VLOOKUP($A34,بيانات1,36))</f>
        <v/>
      </c>
      <c r="X34" s="15" t="str">
        <f>IF($A34="","",VLOOKUP($A34,بيانات1,37))</f>
        <v/>
      </c>
      <c r="Y34" s="15" t="str">
        <f>IF($A34="","",VLOOKUP($A34,بيانات1,38))</f>
        <v/>
      </c>
      <c r="Z34" s="15" t="str">
        <f>IF($A34="","",VLOOKUP($A34,بيانات1,39))</f>
        <v/>
      </c>
      <c r="AA34" s="16" t="str">
        <f t="shared" si="4"/>
        <v/>
      </c>
      <c r="AB34" s="15" t="str">
        <f>IF($A34="","",VLOOKUP($A34,بيانات1,41))</f>
        <v/>
      </c>
      <c r="AC34" s="15" t="str">
        <f>IF($A34="","",VLOOKUP($A34,بيانات1,42))</f>
        <v/>
      </c>
      <c r="AD34" s="15" t="str">
        <f>IF($A34="","",VLOOKUP($A34,بيانات1,43))</f>
        <v/>
      </c>
      <c r="AE34" s="15" t="str">
        <f>IF($A34="","",VLOOKUP($A34,بيانات1,44))</f>
        <v/>
      </c>
      <c r="AF34" s="16" t="str">
        <f t="shared" si="5"/>
        <v/>
      </c>
      <c r="AG34" s="15" t="str">
        <f>IF($A34="","",VLOOKUP($A34,بيانات1,46))</f>
        <v/>
      </c>
      <c r="AH34" s="15" t="str">
        <f>IF($A34="","",VLOOKUP($A34,بيانات1,47))</f>
        <v/>
      </c>
      <c r="AI34" s="15" t="str">
        <f>IF($A34="","",VLOOKUP($A34,بيانات1,48))</f>
        <v/>
      </c>
      <c r="AJ34" s="15" t="str">
        <f>IF($A34="","",VLOOKUP($A34,بيانات1,49))</f>
        <v/>
      </c>
      <c r="AK34" s="16" t="str">
        <f t="shared" si="6"/>
        <v/>
      </c>
      <c r="AL34" s="15" t="str">
        <f>IF($A34="","",VLOOKUP($A34,بيانات1,51))</f>
        <v/>
      </c>
      <c r="AM34" s="15" t="str">
        <f>IF($A34="","",VLOOKUP($A34,بيانات1,52))</f>
        <v/>
      </c>
      <c r="AN34" s="15" t="str">
        <f>IF($A34="","",VLOOKUP($A34,بيانات1,53))</f>
        <v/>
      </c>
      <c r="AO34" s="15" t="str">
        <f>IF($A34="","",VLOOKUP($A34,بيانات1,54))</f>
        <v/>
      </c>
      <c r="AP34" s="16" t="str">
        <f t="shared" si="7"/>
        <v/>
      </c>
      <c r="AQ34" s="37" t="str">
        <f t="shared" si="8"/>
        <v/>
      </c>
      <c r="AR34" s="172" t="str">
        <f t="shared" si="9"/>
        <v/>
      </c>
    </row>
    <row r="35" spans="1:44" ht="30" customHeight="1" thickBot="1">
      <c r="A35" s="11" t="str">
        <f t="shared" si="10"/>
        <v/>
      </c>
      <c r="B35" s="33" t="str">
        <f>IF(A35="","",VLOOKUP(A35,بيانات1,2))</f>
        <v/>
      </c>
      <c r="C35" s="15" t="str">
        <f>IF($A35="","",VLOOKUP($A35,بيانات1,16))</f>
        <v/>
      </c>
      <c r="D35" s="15" t="str">
        <f>IF($A35="","",VLOOKUP($A35,بيانات1,17))</f>
        <v/>
      </c>
      <c r="E35" s="15" t="str">
        <f>IF($A35="","",VLOOKUP($A35,بيانات1,18))</f>
        <v/>
      </c>
      <c r="F35" s="15" t="str">
        <f>IF($A35="","",VLOOKUP($A35,بيانات1,19))</f>
        <v/>
      </c>
      <c r="G35" s="16" t="str">
        <f t="shared" si="0"/>
        <v/>
      </c>
      <c r="H35" s="15" t="str">
        <f>IF($A35="","",VLOOKUP($A35,بيانات1,21))</f>
        <v/>
      </c>
      <c r="I35" s="15" t="str">
        <f>IF($A35="","",VLOOKUP($A35,بيانات1,22))</f>
        <v/>
      </c>
      <c r="J35" s="15" t="str">
        <f>IF($A35="","",VLOOKUP($A35,بيانات1,23))</f>
        <v/>
      </c>
      <c r="K35" s="15" t="str">
        <f>IF($A35="","",VLOOKUP($A35,بيانات1,24))</f>
        <v/>
      </c>
      <c r="L35" s="16" t="str">
        <f t="shared" si="1"/>
        <v/>
      </c>
      <c r="M35" s="15" t="str">
        <f>IF($A35="","",VLOOKUP($A35,بيانات1,26))</f>
        <v/>
      </c>
      <c r="N35" s="15" t="str">
        <f>IF($A35="","",VLOOKUP($A35,بيانات1,27))</f>
        <v/>
      </c>
      <c r="O35" s="15" t="str">
        <f>IF($A35="","",VLOOKUP($A35,بيانات1,28))</f>
        <v/>
      </c>
      <c r="P35" s="15" t="str">
        <f>IF($A35="","",VLOOKUP($A35,بيانات1,29))</f>
        <v/>
      </c>
      <c r="Q35" s="16" t="str">
        <f t="shared" si="2"/>
        <v/>
      </c>
      <c r="R35" s="15" t="str">
        <f>IF($A35="","",VLOOKUP($A35,بيانات1,31))</f>
        <v/>
      </c>
      <c r="S35" s="15" t="str">
        <f>IF($A35="","",VLOOKUP($A35,بيانات1,32))</f>
        <v/>
      </c>
      <c r="T35" s="15" t="str">
        <f>IF($A35="","",VLOOKUP($A35,بيانات1,33))</f>
        <v/>
      </c>
      <c r="U35" s="15" t="str">
        <f>IF($A35="","",VLOOKUP($A35,بيانات1,34))</f>
        <v/>
      </c>
      <c r="V35" s="16" t="str">
        <f t="shared" si="3"/>
        <v/>
      </c>
      <c r="W35" s="15" t="str">
        <f>IF($A35="","",VLOOKUP($A35,بيانات1,36))</f>
        <v/>
      </c>
      <c r="X35" s="15" t="str">
        <f>IF($A35="","",VLOOKUP($A35,بيانات1,37))</f>
        <v/>
      </c>
      <c r="Y35" s="15" t="str">
        <f>IF($A35="","",VLOOKUP($A35,بيانات1,38))</f>
        <v/>
      </c>
      <c r="Z35" s="15" t="str">
        <f>IF($A35="","",VLOOKUP($A35,بيانات1,39))</f>
        <v/>
      </c>
      <c r="AA35" s="16" t="str">
        <f t="shared" si="4"/>
        <v/>
      </c>
      <c r="AB35" s="15" t="str">
        <f>IF($A35="","",VLOOKUP($A35,بيانات1,41))</f>
        <v/>
      </c>
      <c r="AC35" s="15" t="str">
        <f>IF($A35="","",VLOOKUP($A35,بيانات1,42))</f>
        <v/>
      </c>
      <c r="AD35" s="15" t="str">
        <f>IF($A35="","",VLOOKUP($A35,بيانات1,43))</f>
        <v/>
      </c>
      <c r="AE35" s="15" t="str">
        <f>IF($A35="","",VLOOKUP($A35,بيانات1,44))</f>
        <v/>
      </c>
      <c r="AF35" s="16" t="str">
        <f t="shared" si="5"/>
        <v/>
      </c>
      <c r="AG35" s="15" t="str">
        <f>IF($A35="","",VLOOKUP($A35,بيانات1,46))</f>
        <v/>
      </c>
      <c r="AH35" s="15" t="str">
        <f>IF($A35="","",VLOOKUP($A35,بيانات1,47))</f>
        <v/>
      </c>
      <c r="AI35" s="15" t="str">
        <f>IF($A35="","",VLOOKUP($A35,بيانات1,48))</f>
        <v/>
      </c>
      <c r="AJ35" s="15" t="str">
        <f>IF($A35="","",VLOOKUP($A35,بيانات1,49))</f>
        <v/>
      </c>
      <c r="AK35" s="16" t="str">
        <f t="shared" si="6"/>
        <v/>
      </c>
      <c r="AL35" s="15" t="str">
        <f>IF($A35="","",VLOOKUP($A35,بيانات1,51))</f>
        <v/>
      </c>
      <c r="AM35" s="15" t="str">
        <f>IF($A35="","",VLOOKUP($A35,بيانات1,52))</f>
        <v/>
      </c>
      <c r="AN35" s="15" t="str">
        <f>IF($A35="","",VLOOKUP($A35,بيانات1,53))</f>
        <v/>
      </c>
      <c r="AO35" s="15" t="str">
        <f>IF($A35="","",VLOOKUP($A35,بيانات1,54))</f>
        <v/>
      </c>
      <c r="AP35" s="16" t="str">
        <f t="shared" si="7"/>
        <v/>
      </c>
      <c r="AQ35" s="37" t="str">
        <f t="shared" si="8"/>
        <v/>
      </c>
      <c r="AR35" s="172" t="str">
        <f t="shared" si="9"/>
        <v/>
      </c>
    </row>
    <row r="36" spans="1:44" ht="30" customHeight="1" thickBot="1">
      <c r="A36" s="11" t="str">
        <f t="shared" si="10"/>
        <v/>
      </c>
      <c r="B36" s="33" t="str">
        <f>IF(A36="","",VLOOKUP(A36,بيانات1,2))</f>
        <v/>
      </c>
      <c r="C36" s="15" t="str">
        <f>IF($A36="","",VLOOKUP($A36,بيانات1,16))</f>
        <v/>
      </c>
      <c r="D36" s="15" t="str">
        <f>IF($A36="","",VLOOKUP($A36,بيانات1,17))</f>
        <v/>
      </c>
      <c r="E36" s="15" t="str">
        <f>IF($A36="","",VLOOKUP($A36,بيانات1,18))</f>
        <v/>
      </c>
      <c r="F36" s="15" t="str">
        <f>IF($A36="","",VLOOKUP($A36,بيانات1,19))</f>
        <v/>
      </c>
      <c r="G36" s="16" t="str">
        <f t="shared" si="0"/>
        <v/>
      </c>
      <c r="H36" s="15" t="str">
        <f>IF($A36="","",VLOOKUP($A36,بيانات1,21))</f>
        <v/>
      </c>
      <c r="I36" s="15" t="str">
        <f>IF($A36="","",VLOOKUP($A36,بيانات1,22))</f>
        <v/>
      </c>
      <c r="J36" s="15" t="str">
        <f>IF($A36="","",VLOOKUP($A36,بيانات1,23))</f>
        <v/>
      </c>
      <c r="K36" s="15" t="str">
        <f>IF($A36="","",VLOOKUP($A36,بيانات1,24))</f>
        <v/>
      </c>
      <c r="L36" s="16" t="str">
        <f t="shared" si="1"/>
        <v/>
      </c>
      <c r="M36" s="15" t="str">
        <f>IF($A36="","",VLOOKUP($A36,بيانات1,26))</f>
        <v/>
      </c>
      <c r="N36" s="15" t="str">
        <f>IF($A36="","",VLOOKUP($A36,بيانات1,27))</f>
        <v/>
      </c>
      <c r="O36" s="15" t="str">
        <f>IF($A36="","",VLOOKUP($A36,بيانات1,28))</f>
        <v/>
      </c>
      <c r="P36" s="15" t="str">
        <f>IF($A36="","",VLOOKUP($A36,بيانات1,29))</f>
        <v/>
      </c>
      <c r="Q36" s="16" t="str">
        <f t="shared" si="2"/>
        <v/>
      </c>
      <c r="R36" s="15" t="str">
        <f>IF($A36="","",VLOOKUP($A36,بيانات1,31))</f>
        <v/>
      </c>
      <c r="S36" s="15" t="str">
        <f>IF($A36="","",VLOOKUP($A36,بيانات1,32))</f>
        <v/>
      </c>
      <c r="T36" s="15" t="str">
        <f>IF($A36="","",VLOOKUP($A36,بيانات1,33))</f>
        <v/>
      </c>
      <c r="U36" s="15" t="str">
        <f>IF($A36="","",VLOOKUP($A36,بيانات1,34))</f>
        <v/>
      </c>
      <c r="V36" s="16" t="str">
        <f t="shared" si="3"/>
        <v/>
      </c>
      <c r="W36" s="15" t="str">
        <f>IF($A36="","",VLOOKUP($A36,بيانات1,36))</f>
        <v/>
      </c>
      <c r="X36" s="15" t="str">
        <f>IF($A36="","",VLOOKUP($A36,بيانات1,37))</f>
        <v/>
      </c>
      <c r="Y36" s="15" t="str">
        <f>IF($A36="","",VLOOKUP($A36,بيانات1,38))</f>
        <v/>
      </c>
      <c r="Z36" s="15" t="str">
        <f>IF($A36="","",VLOOKUP($A36,بيانات1,39))</f>
        <v/>
      </c>
      <c r="AA36" s="16" t="str">
        <f t="shared" si="4"/>
        <v/>
      </c>
      <c r="AB36" s="15" t="str">
        <f>IF($A36="","",VLOOKUP($A36,بيانات1,41))</f>
        <v/>
      </c>
      <c r="AC36" s="15" t="str">
        <f>IF($A36="","",VLOOKUP($A36,بيانات1,42))</f>
        <v/>
      </c>
      <c r="AD36" s="15" t="str">
        <f>IF($A36="","",VLOOKUP($A36,بيانات1,43))</f>
        <v/>
      </c>
      <c r="AE36" s="15" t="str">
        <f>IF($A36="","",VLOOKUP($A36,بيانات1,44))</f>
        <v/>
      </c>
      <c r="AF36" s="16" t="str">
        <f t="shared" si="5"/>
        <v/>
      </c>
      <c r="AG36" s="15" t="str">
        <f>IF($A36="","",VLOOKUP($A36,بيانات1,46))</f>
        <v/>
      </c>
      <c r="AH36" s="15" t="str">
        <f>IF($A36="","",VLOOKUP($A36,بيانات1,47))</f>
        <v/>
      </c>
      <c r="AI36" s="15" t="str">
        <f>IF($A36="","",VLOOKUP($A36,بيانات1,48))</f>
        <v/>
      </c>
      <c r="AJ36" s="15" t="str">
        <f>IF($A36="","",VLOOKUP($A36,بيانات1,49))</f>
        <v/>
      </c>
      <c r="AK36" s="16" t="str">
        <f t="shared" si="6"/>
        <v/>
      </c>
      <c r="AL36" s="15" t="str">
        <f>IF($A36="","",VLOOKUP($A36,بيانات1,51))</f>
        <v/>
      </c>
      <c r="AM36" s="15" t="str">
        <f>IF($A36="","",VLOOKUP($A36,بيانات1,52))</f>
        <v/>
      </c>
      <c r="AN36" s="15" t="str">
        <f>IF($A36="","",VLOOKUP($A36,بيانات1,53))</f>
        <v/>
      </c>
      <c r="AO36" s="15" t="str">
        <f>IF($A36="","",VLOOKUP($A36,بيانات1,54))</f>
        <v/>
      </c>
      <c r="AP36" s="16" t="str">
        <f t="shared" si="7"/>
        <v/>
      </c>
      <c r="AQ36" s="37" t="str">
        <f t="shared" si="8"/>
        <v/>
      </c>
      <c r="AR36" s="172" t="str">
        <f t="shared" si="9"/>
        <v/>
      </c>
    </row>
    <row r="37" spans="1:44" ht="30" customHeight="1" thickBot="1">
      <c r="A37" s="23" t="str">
        <f t="shared" si="10"/>
        <v/>
      </c>
      <c r="B37" s="174" t="str">
        <f>IF(A37="","",VLOOKUP(A37,بيانات1,2))</f>
        <v/>
      </c>
      <c r="C37" s="175" t="str">
        <f>IF($A37="","",VLOOKUP($A37,بيانات1,16))</f>
        <v/>
      </c>
      <c r="D37" s="175" t="str">
        <f>IF($A37="","",VLOOKUP($A37,بيانات1,17))</f>
        <v/>
      </c>
      <c r="E37" s="175" t="str">
        <f>IF($A37="","",VLOOKUP($A37,بيانات1,18))</f>
        <v/>
      </c>
      <c r="F37" s="175" t="str">
        <f>IF($A37="","",VLOOKUP($A37,بيانات1,19))</f>
        <v/>
      </c>
      <c r="G37" s="176" t="str">
        <f t="shared" si="0"/>
        <v/>
      </c>
      <c r="H37" s="175" t="str">
        <f>IF($A37="","",VLOOKUP($A37,بيانات1,21))</f>
        <v/>
      </c>
      <c r="I37" s="175" t="str">
        <f>IF($A37="","",VLOOKUP($A37,بيانات1,22))</f>
        <v/>
      </c>
      <c r="J37" s="175" t="str">
        <f>IF($A37="","",VLOOKUP($A37,بيانات1,23))</f>
        <v/>
      </c>
      <c r="K37" s="175" t="str">
        <f>IF($A37="","",VLOOKUP($A37,بيانات1,24))</f>
        <v/>
      </c>
      <c r="L37" s="176" t="str">
        <f t="shared" si="1"/>
        <v/>
      </c>
      <c r="M37" s="175" t="str">
        <f>IF($A37="","",VLOOKUP($A37,بيانات1,26))</f>
        <v/>
      </c>
      <c r="N37" s="175" t="str">
        <f>IF($A37="","",VLOOKUP($A37,بيانات1,27))</f>
        <v/>
      </c>
      <c r="O37" s="175" t="str">
        <f>IF($A37="","",VLOOKUP($A37,بيانات1,28))</f>
        <v/>
      </c>
      <c r="P37" s="175" t="str">
        <f>IF($A37="","",VLOOKUP($A37,بيانات1,29))</f>
        <v/>
      </c>
      <c r="Q37" s="176" t="str">
        <f t="shared" si="2"/>
        <v/>
      </c>
      <c r="R37" s="175" t="str">
        <f>IF($A37="","",VLOOKUP($A37,بيانات1,31))</f>
        <v/>
      </c>
      <c r="S37" s="175" t="str">
        <f>IF($A37="","",VLOOKUP($A37,بيانات1,32))</f>
        <v/>
      </c>
      <c r="T37" s="175" t="str">
        <f>IF($A37="","",VLOOKUP($A37,بيانات1,33))</f>
        <v/>
      </c>
      <c r="U37" s="175" t="str">
        <f>IF($A37="","",VLOOKUP($A37,بيانات1,34))</f>
        <v/>
      </c>
      <c r="V37" s="176" t="str">
        <f t="shared" si="3"/>
        <v/>
      </c>
      <c r="W37" s="175" t="str">
        <f>IF($A37="","",VLOOKUP($A37,بيانات1,36))</f>
        <v/>
      </c>
      <c r="X37" s="175" t="str">
        <f>IF($A37="","",VLOOKUP($A37,بيانات1,37))</f>
        <v/>
      </c>
      <c r="Y37" s="175" t="str">
        <f>IF($A37="","",VLOOKUP($A37,بيانات1,38))</f>
        <v/>
      </c>
      <c r="Z37" s="175" t="str">
        <f>IF($A37="","",VLOOKUP($A37,بيانات1,39))</f>
        <v/>
      </c>
      <c r="AA37" s="176" t="str">
        <f t="shared" si="4"/>
        <v/>
      </c>
      <c r="AB37" s="175" t="str">
        <f>IF($A37="","",VLOOKUP($A37,بيانات1,41))</f>
        <v/>
      </c>
      <c r="AC37" s="175" t="str">
        <f>IF($A37="","",VLOOKUP($A37,بيانات1,42))</f>
        <v/>
      </c>
      <c r="AD37" s="175" t="str">
        <f>IF($A37="","",VLOOKUP($A37,بيانات1,43))</f>
        <v/>
      </c>
      <c r="AE37" s="175" t="str">
        <f>IF($A37="","",VLOOKUP($A37,بيانات1,44))</f>
        <v/>
      </c>
      <c r="AF37" s="176" t="str">
        <f t="shared" si="5"/>
        <v/>
      </c>
      <c r="AG37" s="175" t="str">
        <f>IF($A37="","",VLOOKUP($A37,بيانات1,46))</f>
        <v/>
      </c>
      <c r="AH37" s="175" t="str">
        <f>IF($A37="","",VLOOKUP($A37,بيانات1,47))</f>
        <v/>
      </c>
      <c r="AI37" s="175" t="str">
        <f>IF($A37="","",VLOOKUP($A37,بيانات1,48))</f>
        <v/>
      </c>
      <c r="AJ37" s="175" t="str">
        <f>IF($A37="","",VLOOKUP($A37,بيانات1,49))</f>
        <v/>
      </c>
      <c r="AK37" s="176" t="str">
        <f t="shared" si="6"/>
        <v/>
      </c>
      <c r="AL37" s="175" t="str">
        <f>IF($A37="","",VLOOKUP($A37,بيانات1,51))</f>
        <v/>
      </c>
      <c r="AM37" s="175" t="str">
        <f>IF($A37="","",VLOOKUP($A37,بيانات1,52))</f>
        <v/>
      </c>
      <c r="AN37" s="175" t="str">
        <f>IF($A37="","",VLOOKUP($A37,بيانات1,53))</f>
        <v/>
      </c>
      <c r="AO37" s="175" t="str">
        <f>IF($A37="","",VLOOKUP($A37,بيانات1,54))</f>
        <v/>
      </c>
      <c r="AP37" s="176" t="str">
        <f t="shared" si="7"/>
        <v/>
      </c>
      <c r="AQ37" s="177" t="str">
        <f t="shared" si="8"/>
        <v/>
      </c>
      <c r="AR37" s="173" t="str">
        <f t="shared" si="9"/>
        <v/>
      </c>
    </row>
    <row r="38" spans="1:44" ht="9" customHeight="1" thickTop="1"/>
    <row r="39" spans="1:44" ht="12.7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1:44" ht="12.7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1:44" ht="12.7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1:44" ht="30.75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1:44" ht="13.5" thickBot="1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44" ht="13.5" customHeight="1" thickTop="1">
      <c r="L44" s="54" t="s">
        <v>18</v>
      </c>
      <c r="M44" s="55"/>
      <c r="N44" s="55"/>
      <c r="O44" s="55"/>
      <c r="P44" s="56"/>
      <c r="Q44" s="54" t="s">
        <v>19</v>
      </c>
      <c r="R44" s="55"/>
      <c r="S44" s="55"/>
      <c r="T44" s="55"/>
      <c r="U44" s="56"/>
      <c r="V44" s="60" t="s">
        <v>20</v>
      </c>
      <c r="W44" s="60"/>
      <c r="X44" s="60"/>
      <c r="Y44" s="26"/>
      <c r="Z44" s="26"/>
    </row>
    <row r="45" spans="1:44" ht="12.75" customHeight="1">
      <c r="L45" s="57"/>
      <c r="M45" s="58"/>
      <c r="N45" s="58"/>
      <c r="O45" s="58"/>
      <c r="P45" s="59"/>
      <c r="Q45" s="57"/>
      <c r="R45" s="58"/>
      <c r="S45" s="58"/>
      <c r="T45" s="58"/>
      <c r="U45" s="59"/>
      <c r="V45" s="61"/>
      <c r="W45" s="61"/>
      <c r="X45" s="61"/>
      <c r="Y45" s="26"/>
      <c r="Z45" s="26"/>
    </row>
    <row r="46" spans="1:44" ht="12.75" customHeight="1">
      <c r="L46" s="62"/>
      <c r="M46" s="63"/>
      <c r="N46" s="63"/>
      <c r="O46" s="63"/>
      <c r="P46" s="64"/>
      <c r="Q46" s="62">
        <v>0</v>
      </c>
      <c r="R46" s="63"/>
      <c r="S46" s="63"/>
      <c r="T46" s="63"/>
      <c r="U46" s="64"/>
      <c r="V46" s="61">
        <v>0</v>
      </c>
      <c r="W46" s="61"/>
      <c r="X46" s="61"/>
      <c r="Y46" s="26"/>
      <c r="Z46" s="26"/>
    </row>
    <row r="47" spans="1:44" ht="13.5" customHeight="1" thickBot="1">
      <c r="L47" s="65"/>
      <c r="M47" s="66"/>
      <c r="N47" s="66"/>
      <c r="O47" s="66"/>
      <c r="P47" s="67"/>
      <c r="Q47" s="65"/>
      <c r="R47" s="66"/>
      <c r="S47" s="66"/>
      <c r="T47" s="66"/>
      <c r="U47" s="67"/>
      <c r="V47" s="68"/>
      <c r="W47" s="68"/>
      <c r="X47" s="68"/>
      <c r="Y47" s="26"/>
      <c r="Z47" s="26"/>
    </row>
    <row r="48" spans="1:44" ht="13.5" thickTop="1"/>
  </sheetData>
  <mergeCells count="81">
    <mergeCell ref="AQ11:AT11"/>
    <mergeCell ref="P2:Y4"/>
    <mergeCell ref="L10:AC10"/>
    <mergeCell ref="L11:AC11"/>
    <mergeCell ref="L12:AC12"/>
    <mergeCell ref="A13:A17"/>
    <mergeCell ref="B13:B17"/>
    <mergeCell ref="C13:F13"/>
    <mergeCell ref="G13:G16"/>
    <mergeCell ref="H13:K13"/>
    <mergeCell ref="L13:L16"/>
    <mergeCell ref="AA13:AA16"/>
    <mergeCell ref="W14:X14"/>
    <mergeCell ref="Y14:Z14"/>
    <mergeCell ref="M15:M16"/>
    <mergeCell ref="N15:N16"/>
    <mergeCell ref="M13:P13"/>
    <mergeCell ref="Q13:Q16"/>
    <mergeCell ref="R13:U13"/>
    <mergeCell ref="V13:V16"/>
    <mergeCell ref="W13:Z13"/>
    <mergeCell ref="AL13:AO13"/>
    <mergeCell ref="AP13:AP16"/>
    <mergeCell ref="AB14:AC14"/>
    <mergeCell ref="AD14:AE14"/>
    <mergeCell ref="AG14:AH14"/>
    <mergeCell ref="AI14:AJ14"/>
    <mergeCell ref="AL14:AM14"/>
    <mergeCell ref="AN14:AO14"/>
    <mergeCell ref="C15:C16"/>
    <mergeCell ref="D15:D16"/>
    <mergeCell ref="E15:E16"/>
    <mergeCell ref="F15:F16"/>
    <mergeCell ref="H15:H16"/>
    <mergeCell ref="I15:I16"/>
    <mergeCell ref="J15:J16"/>
    <mergeCell ref="K15:K16"/>
    <mergeCell ref="C14:D14"/>
    <mergeCell ref="E14:F14"/>
    <mergeCell ref="H14:I14"/>
    <mergeCell ref="J14:K14"/>
    <mergeCell ref="M14:N14"/>
    <mergeCell ref="O14:P14"/>
    <mergeCell ref="B42:AR42"/>
    <mergeCell ref="AD15:AD16"/>
    <mergeCell ref="AE15:AE16"/>
    <mergeCell ref="AG15:AG16"/>
    <mergeCell ref="AH15:AH16"/>
    <mergeCell ref="AI15:AI16"/>
    <mergeCell ref="AJ15:AJ16"/>
    <mergeCell ref="W15:W16"/>
    <mergeCell ref="X15:X16"/>
    <mergeCell ref="Y15:Y16"/>
    <mergeCell ref="Z15:Z16"/>
    <mergeCell ref="AB15:AB16"/>
    <mergeCell ref="AC15:AC16"/>
    <mergeCell ref="O15:O16"/>
    <mergeCell ref="P15:P16"/>
    <mergeCell ref="R15:R16"/>
    <mergeCell ref="AL15:AL16"/>
    <mergeCell ref="AM15:AM16"/>
    <mergeCell ref="AN15:AN16"/>
    <mergeCell ref="AO15:AO16"/>
    <mergeCell ref="A39:AR41"/>
    <mergeCell ref="S15:S16"/>
    <mergeCell ref="T15:T16"/>
    <mergeCell ref="U15:U16"/>
    <mergeCell ref="AQ13:AQ17"/>
    <mergeCell ref="AR13:AR17"/>
    <mergeCell ref="R14:S14"/>
    <mergeCell ref="T14:U14"/>
    <mergeCell ref="AB13:AE13"/>
    <mergeCell ref="AF13:AF16"/>
    <mergeCell ref="AG13:AJ13"/>
    <mergeCell ref="AK13:AK16"/>
    <mergeCell ref="L44:P45"/>
    <mergeCell ref="Q44:U45"/>
    <mergeCell ref="V44:X45"/>
    <mergeCell ref="L46:P47"/>
    <mergeCell ref="Q46:U47"/>
    <mergeCell ref="V46:X47"/>
  </mergeCells>
  <conditionalFormatting sqref="AP18:AP37 AK18:AK37 AF18:AF37 AA18:AA37 V18:V37 Q18:Q37 L18:L37 G18:G37">
    <cfRule type="cellIs" dxfId="0" priority="2" stopIfTrue="1" operator="lessThan">
      <formula>50</formula>
    </cfRule>
  </conditionalFormatting>
  <conditionalFormatting sqref="AP18:AP37 AF18:AF37 AA18:AA37 V18:V37 Q18:Q37 L18:L37 G18:G37 AK18:AK37">
    <cfRule type="cellIs" dxfId="1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1:BQ48"/>
  <sheetViews>
    <sheetView rightToLeft="1" tabSelected="1" view="pageBreakPreview" topLeftCell="M1" zoomScale="60" zoomScaleNormal="40" workbookViewId="0">
      <selection activeCell="BJ23" sqref="BJ23"/>
    </sheetView>
  </sheetViews>
  <sheetFormatPr defaultRowHeight="12.75"/>
  <cols>
    <col min="1" max="1" width="4.5703125" customWidth="1"/>
    <col min="2" max="2" width="34.28515625" customWidth="1"/>
    <col min="3" max="57" width="3.7109375" customWidth="1"/>
    <col min="59" max="59" width="10.7109375" customWidth="1"/>
    <col min="63" max="64" width="9.140625" style="160" customWidth="1"/>
    <col min="65" max="67" width="9.140625" style="160"/>
  </cols>
  <sheetData>
    <row r="1" spans="1:69" ht="10.5" customHeight="1">
      <c r="BK1" s="161">
        <f>MAX(مرجع1)</f>
        <v>150</v>
      </c>
      <c r="BL1" s="161">
        <f>MAX(مرجع2)+19</f>
        <v>146</v>
      </c>
    </row>
    <row r="2" spans="1:69" ht="10.5" customHeight="1"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F2" s="2"/>
      <c r="BL2" s="169">
        <f>$BL$1/20</f>
        <v>7.3</v>
      </c>
    </row>
    <row r="3" spans="1:69" ht="9" customHeight="1"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F3" s="2"/>
    </row>
    <row r="4" spans="1:69" ht="10.5" customHeight="1"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>
        <v>1</v>
      </c>
      <c r="AU4" s="1"/>
      <c r="AV4" s="1"/>
      <c r="AW4" s="1"/>
      <c r="AX4" s="1"/>
      <c r="AY4" s="1"/>
      <c r="AZ4" s="1"/>
      <c r="BA4" s="1"/>
      <c r="BB4" s="1"/>
      <c r="BC4" s="1"/>
      <c r="BD4" s="1"/>
      <c r="BF4" s="2"/>
      <c r="BL4" s="160">
        <v>1</v>
      </c>
    </row>
    <row r="5" spans="1:69" ht="9" customHeight="1"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F5" s="2"/>
      <c r="BL5" s="160">
        <f>$BL$2</f>
        <v>7.3</v>
      </c>
    </row>
    <row r="6" spans="1:69" ht="10.5" customHeight="1"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F6" s="2"/>
    </row>
    <row r="7" spans="1:69" ht="9" customHeight="1"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F7" s="2"/>
    </row>
    <row r="10" spans="1:69" ht="29.25" customHeight="1">
      <c r="L10" s="71" t="s">
        <v>30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69" ht="26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99" t="s">
        <v>31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157" t="s">
        <v>329</v>
      </c>
      <c r="AX11" s="4"/>
      <c r="AY11" s="4"/>
      <c r="AZ11" s="4"/>
      <c r="BA11" s="159">
        <f>$BL$4</f>
        <v>1</v>
      </c>
      <c r="BB11" s="159"/>
      <c r="BC11" s="159"/>
      <c r="BD11" s="159"/>
      <c r="BE11" s="4"/>
      <c r="BF11" s="1"/>
      <c r="BG11" s="1"/>
      <c r="BM11" s="161"/>
      <c r="BN11" s="161"/>
      <c r="BO11" s="161"/>
      <c r="BP11" s="146"/>
      <c r="BQ11" s="147" t="e">
        <f>MAX(مرجع)+19</f>
        <v>#NAME?</v>
      </c>
    </row>
    <row r="12" spans="1:69" ht="32.25" customHeight="1" thickBot="1">
      <c r="G12" s="5"/>
      <c r="H12" s="5"/>
      <c r="I12" s="5"/>
      <c r="J12" s="5"/>
      <c r="K12" s="5"/>
      <c r="L12" s="89" t="s">
        <v>32</v>
      </c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L12" s="162"/>
      <c r="BM12" s="162"/>
      <c r="BN12" s="162"/>
      <c r="BO12" s="161"/>
      <c r="BP12" s="146"/>
      <c r="BQ12" s="147" t="e">
        <f>BQ11/20</f>
        <v>#NAME?</v>
      </c>
    </row>
    <row r="13" spans="1:69" ht="14.25" customHeight="1" thickTop="1" thickBot="1">
      <c r="A13" s="90" t="s">
        <v>3</v>
      </c>
      <c r="B13" s="100"/>
      <c r="C13" s="97" t="s">
        <v>4</v>
      </c>
      <c r="D13" s="98"/>
      <c r="E13" s="98"/>
      <c r="F13" s="98"/>
      <c r="G13" s="96" t="s">
        <v>5</v>
      </c>
      <c r="H13" s="97" t="s">
        <v>6</v>
      </c>
      <c r="I13" s="98"/>
      <c r="J13" s="98"/>
      <c r="K13" s="98"/>
      <c r="L13" s="96" t="s">
        <v>5</v>
      </c>
      <c r="M13" s="97" t="s">
        <v>7</v>
      </c>
      <c r="N13" s="98"/>
      <c r="O13" s="98"/>
      <c r="P13" s="98"/>
      <c r="Q13" s="96" t="s">
        <v>5</v>
      </c>
      <c r="R13" s="97" t="s">
        <v>8</v>
      </c>
      <c r="S13" s="98"/>
      <c r="T13" s="98"/>
      <c r="U13" s="98"/>
      <c r="V13" s="96" t="s">
        <v>5</v>
      </c>
      <c r="W13" s="97" t="s">
        <v>9</v>
      </c>
      <c r="X13" s="98"/>
      <c r="Y13" s="98"/>
      <c r="Z13" s="98"/>
      <c r="AA13" s="96" t="s">
        <v>5</v>
      </c>
      <c r="AB13" s="97" t="s">
        <v>33</v>
      </c>
      <c r="AC13" s="98"/>
      <c r="AD13" s="98"/>
      <c r="AE13" s="98"/>
      <c r="AF13" s="96" t="s">
        <v>5</v>
      </c>
      <c r="AG13" s="97" t="s">
        <v>34</v>
      </c>
      <c r="AH13" s="98"/>
      <c r="AI13" s="98"/>
      <c r="AJ13" s="98"/>
      <c r="AK13" s="96" t="s">
        <v>5</v>
      </c>
      <c r="AL13" s="97" t="s">
        <v>35</v>
      </c>
      <c r="AM13" s="98"/>
      <c r="AN13" s="98"/>
      <c r="AO13" s="98"/>
      <c r="AP13" s="96"/>
      <c r="AQ13" s="97" t="s">
        <v>36</v>
      </c>
      <c r="AR13" s="98"/>
      <c r="AS13" s="98"/>
      <c r="AT13" s="98"/>
      <c r="AU13" s="96" t="s">
        <v>5</v>
      </c>
      <c r="AV13" s="97" t="s">
        <v>37</v>
      </c>
      <c r="AW13" s="98"/>
      <c r="AX13" s="98"/>
      <c r="AY13" s="98"/>
      <c r="AZ13" s="96" t="s">
        <v>5</v>
      </c>
      <c r="BA13" s="97" t="s">
        <v>38</v>
      </c>
      <c r="BB13" s="98"/>
      <c r="BC13" s="98"/>
      <c r="BD13" s="98"/>
      <c r="BE13" s="96" t="s">
        <v>5</v>
      </c>
      <c r="BF13" s="77" t="s">
        <v>12</v>
      </c>
      <c r="BG13" s="79" t="s">
        <v>13</v>
      </c>
      <c r="BL13" s="165"/>
      <c r="BM13" s="165"/>
      <c r="BN13" s="163"/>
      <c r="BO13" s="164"/>
      <c r="BP13" s="148"/>
      <c r="BQ13" s="149"/>
    </row>
    <row r="14" spans="1:69" ht="14.25" customHeight="1" thickTop="1" thickBot="1">
      <c r="A14" s="91"/>
      <c r="B14" s="101"/>
      <c r="C14" s="95" t="s">
        <v>14</v>
      </c>
      <c r="D14" s="75"/>
      <c r="E14" s="75" t="s">
        <v>15</v>
      </c>
      <c r="F14" s="75"/>
      <c r="G14" s="85"/>
      <c r="H14" s="95" t="s">
        <v>14</v>
      </c>
      <c r="I14" s="75"/>
      <c r="J14" s="75" t="s">
        <v>15</v>
      </c>
      <c r="K14" s="75"/>
      <c r="L14" s="85"/>
      <c r="M14" s="95" t="s">
        <v>14</v>
      </c>
      <c r="N14" s="75"/>
      <c r="O14" s="75" t="s">
        <v>15</v>
      </c>
      <c r="P14" s="75"/>
      <c r="Q14" s="85"/>
      <c r="R14" s="95" t="s">
        <v>14</v>
      </c>
      <c r="S14" s="75"/>
      <c r="T14" s="75" t="s">
        <v>15</v>
      </c>
      <c r="U14" s="75"/>
      <c r="V14" s="85"/>
      <c r="W14" s="95" t="s">
        <v>14</v>
      </c>
      <c r="X14" s="75"/>
      <c r="Y14" s="75" t="s">
        <v>15</v>
      </c>
      <c r="Z14" s="75"/>
      <c r="AA14" s="85"/>
      <c r="AB14" s="95" t="s">
        <v>14</v>
      </c>
      <c r="AC14" s="75"/>
      <c r="AD14" s="75" t="s">
        <v>15</v>
      </c>
      <c r="AE14" s="75"/>
      <c r="AF14" s="85"/>
      <c r="AG14" s="95" t="s">
        <v>14</v>
      </c>
      <c r="AH14" s="75"/>
      <c r="AI14" s="75" t="s">
        <v>15</v>
      </c>
      <c r="AJ14" s="75"/>
      <c r="AK14" s="85"/>
      <c r="AL14" s="95" t="s">
        <v>14</v>
      </c>
      <c r="AM14" s="75"/>
      <c r="AN14" s="75" t="s">
        <v>15</v>
      </c>
      <c r="AO14" s="75"/>
      <c r="AP14" s="85"/>
      <c r="AQ14" s="95" t="s">
        <v>14</v>
      </c>
      <c r="AR14" s="75"/>
      <c r="AS14" s="75" t="s">
        <v>15</v>
      </c>
      <c r="AT14" s="75"/>
      <c r="AU14" s="85"/>
      <c r="AV14" s="95" t="s">
        <v>14</v>
      </c>
      <c r="AW14" s="75"/>
      <c r="AX14" s="75" t="s">
        <v>15</v>
      </c>
      <c r="AY14" s="75"/>
      <c r="AZ14" s="85"/>
      <c r="BA14" s="95" t="s">
        <v>14</v>
      </c>
      <c r="BB14" s="75"/>
      <c r="BC14" s="75" t="s">
        <v>15</v>
      </c>
      <c r="BD14" s="75"/>
      <c r="BE14" s="85"/>
      <c r="BF14" s="78"/>
      <c r="BG14" s="80"/>
      <c r="BL14" s="170"/>
      <c r="BM14" s="170"/>
      <c r="BN14" s="165"/>
      <c r="BO14" s="166"/>
      <c r="BP14" s="150"/>
      <c r="BQ14" s="151"/>
    </row>
    <row r="15" spans="1:69" ht="9" customHeight="1" thickTop="1">
      <c r="A15" s="91"/>
      <c r="B15" s="101"/>
      <c r="C15" s="94" t="s">
        <v>16</v>
      </c>
      <c r="D15" s="73" t="s">
        <v>14</v>
      </c>
      <c r="E15" s="73" t="s">
        <v>17</v>
      </c>
      <c r="F15" s="73" t="s">
        <v>15</v>
      </c>
      <c r="G15" s="85"/>
      <c r="H15" s="94" t="s">
        <v>16</v>
      </c>
      <c r="I15" s="73" t="s">
        <v>14</v>
      </c>
      <c r="J15" s="73" t="s">
        <v>17</v>
      </c>
      <c r="K15" s="73" t="s">
        <v>15</v>
      </c>
      <c r="L15" s="85"/>
      <c r="M15" s="94" t="s">
        <v>16</v>
      </c>
      <c r="N15" s="73" t="s">
        <v>14</v>
      </c>
      <c r="O15" s="73" t="s">
        <v>17</v>
      </c>
      <c r="P15" s="73" t="s">
        <v>15</v>
      </c>
      <c r="Q15" s="85"/>
      <c r="R15" s="94" t="s">
        <v>16</v>
      </c>
      <c r="S15" s="73" t="s">
        <v>14</v>
      </c>
      <c r="T15" s="73" t="s">
        <v>17</v>
      </c>
      <c r="U15" s="73" t="s">
        <v>15</v>
      </c>
      <c r="V15" s="85"/>
      <c r="W15" s="94" t="s">
        <v>16</v>
      </c>
      <c r="X15" s="73" t="s">
        <v>14</v>
      </c>
      <c r="Y15" s="73" t="s">
        <v>17</v>
      </c>
      <c r="Z15" s="73" t="s">
        <v>15</v>
      </c>
      <c r="AA15" s="85"/>
      <c r="AB15" s="94" t="s">
        <v>16</v>
      </c>
      <c r="AC15" s="73" t="s">
        <v>14</v>
      </c>
      <c r="AD15" s="73" t="s">
        <v>17</v>
      </c>
      <c r="AE15" s="73" t="s">
        <v>15</v>
      </c>
      <c r="AF15" s="85"/>
      <c r="AG15" s="94" t="s">
        <v>16</v>
      </c>
      <c r="AH15" s="73" t="s">
        <v>14</v>
      </c>
      <c r="AI15" s="73" t="s">
        <v>17</v>
      </c>
      <c r="AJ15" s="73" t="s">
        <v>15</v>
      </c>
      <c r="AK15" s="85"/>
      <c r="AL15" s="94" t="s">
        <v>16</v>
      </c>
      <c r="AM15" s="73" t="s">
        <v>14</v>
      </c>
      <c r="AN15" s="73" t="s">
        <v>17</v>
      </c>
      <c r="AO15" s="73" t="s">
        <v>15</v>
      </c>
      <c r="AP15" s="85"/>
      <c r="AQ15" s="94" t="s">
        <v>16</v>
      </c>
      <c r="AR15" s="73" t="s">
        <v>14</v>
      </c>
      <c r="AS15" s="73" t="s">
        <v>17</v>
      </c>
      <c r="AT15" s="73" t="s">
        <v>15</v>
      </c>
      <c r="AU15" s="85"/>
      <c r="AV15" s="94" t="s">
        <v>16</v>
      </c>
      <c r="AW15" s="73" t="s">
        <v>14</v>
      </c>
      <c r="AX15" s="73" t="s">
        <v>17</v>
      </c>
      <c r="AY15" s="73" t="s">
        <v>15</v>
      </c>
      <c r="AZ15" s="85"/>
      <c r="BA15" s="94" t="s">
        <v>16</v>
      </c>
      <c r="BB15" s="73" t="s">
        <v>14</v>
      </c>
      <c r="BC15" s="73" t="s">
        <v>17</v>
      </c>
      <c r="BD15" s="73" t="s">
        <v>15</v>
      </c>
      <c r="BE15" s="85"/>
      <c r="BF15" s="78"/>
      <c r="BG15" s="80"/>
      <c r="BL15" s="170"/>
      <c r="BM15" s="170"/>
      <c r="BN15" s="162"/>
      <c r="BO15" s="162"/>
      <c r="BP15" s="152"/>
      <c r="BQ15" s="153"/>
    </row>
    <row r="16" spans="1:69" ht="33" customHeight="1" thickBot="1">
      <c r="A16" s="91"/>
      <c r="B16" s="101"/>
      <c r="C16" s="94"/>
      <c r="D16" s="73"/>
      <c r="E16" s="73"/>
      <c r="F16" s="73"/>
      <c r="G16" s="85"/>
      <c r="H16" s="94"/>
      <c r="I16" s="73"/>
      <c r="J16" s="73"/>
      <c r="K16" s="73"/>
      <c r="L16" s="85"/>
      <c r="M16" s="94"/>
      <c r="N16" s="73"/>
      <c r="O16" s="73"/>
      <c r="P16" s="73"/>
      <c r="Q16" s="85"/>
      <c r="R16" s="94"/>
      <c r="S16" s="73"/>
      <c r="T16" s="73"/>
      <c r="U16" s="73"/>
      <c r="V16" s="85"/>
      <c r="W16" s="94"/>
      <c r="X16" s="73"/>
      <c r="Y16" s="73"/>
      <c r="Z16" s="73"/>
      <c r="AA16" s="85"/>
      <c r="AB16" s="94"/>
      <c r="AC16" s="73"/>
      <c r="AD16" s="73"/>
      <c r="AE16" s="73"/>
      <c r="AF16" s="85"/>
      <c r="AG16" s="94"/>
      <c r="AH16" s="73"/>
      <c r="AI16" s="73"/>
      <c r="AJ16" s="73"/>
      <c r="AK16" s="85"/>
      <c r="AL16" s="94"/>
      <c r="AM16" s="73"/>
      <c r="AN16" s="73"/>
      <c r="AO16" s="73"/>
      <c r="AP16" s="85"/>
      <c r="AQ16" s="94"/>
      <c r="AR16" s="73"/>
      <c r="AS16" s="73"/>
      <c r="AT16" s="73"/>
      <c r="AU16" s="85"/>
      <c r="AV16" s="94"/>
      <c r="AW16" s="73"/>
      <c r="AX16" s="73"/>
      <c r="AY16" s="73"/>
      <c r="AZ16" s="85"/>
      <c r="BA16" s="94"/>
      <c r="BB16" s="73"/>
      <c r="BC16" s="73"/>
      <c r="BD16" s="73"/>
      <c r="BE16" s="85"/>
      <c r="BF16" s="78"/>
      <c r="BG16" s="80"/>
      <c r="BL16" s="170"/>
      <c r="BM16" s="170"/>
      <c r="BN16" s="162"/>
      <c r="BO16" s="167"/>
      <c r="BP16" s="154"/>
      <c r="BQ16" s="155"/>
    </row>
    <row r="17" spans="1:66" ht="20.25" customHeight="1" thickTop="1" thickBot="1">
      <c r="A17" s="91"/>
      <c r="B17" s="101"/>
      <c r="C17" s="30">
        <v>20</v>
      </c>
      <c r="D17" s="31">
        <v>30</v>
      </c>
      <c r="E17" s="31">
        <v>20</v>
      </c>
      <c r="F17" s="31">
        <v>30</v>
      </c>
      <c r="G17" s="32">
        <v>1</v>
      </c>
      <c r="H17" s="30">
        <v>20</v>
      </c>
      <c r="I17" s="31">
        <v>30</v>
      </c>
      <c r="J17" s="31">
        <v>20</v>
      </c>
      <c r="K17" s="31">
        <v>30</v>
      </c>
      <c r="L17" s="32">
        <v>1</v>
      </c>
      <c r="M17" s="30">
        <v>20</v>
      </c>
      <c r="N17" s="31">
        <v>30</v>
      </c>
      <c r="O17" s="31">
        <v>20</v>
      </c>
      <c r="P17" s="31">
        <v>30</v>
      </c>
      <c r="Q17" s="32">
        <v>1</v>
      </c>
      <c r="R17" s="30">
        <v>20</v>
      </c>
      <c r="S17" s="31">
        <v>30</v>
      </c>
      <c r="T17" s="31">
        <v>20</v>
      </c>
      <c r="U17" s="31">
        <v>30</v>
      </c>
      <c r="V17" s="32">
        <v>1</v>
      </c>
      <c r="W17" s="30">
        <v>20</v>
      </c>
      <c r="X17" s="31">
        <v>30</v>
      </c>
      <c r="Y17" s="31">
        <v>20</v>
      </c>
      <c r="Z17" s="31">
        <v>30</v>
      </c>
      <c r="AA17" s="32">
        <v>1</v>
      </c>
      <c r="AB17" s="30">
        <v>20</v>
      </c>
      <c r="AC17" s="31">
        <v>30</v>
      </c>
      <c r="AD17" s="31">
        <v>20</v>
      </c>
      <c r="AE17" s="31">
        <v>30</v>
      </c>
      <c r="AF17" s="32">
        <v>1</v>
      </c>
      <c r="AG17" s="30">
        <v>20</v>
      </c>
      <c r="AH17" s="31">
        <v>30</v>
      </c>
      <c r="AI17" s="31">
        <v>20</v>
      </c>
      <c r="AJ17" s="31">
        <v>30</v>
      </c>
      <c r="AK17" s="32">
        <v>1</v>
      </c>
      <c r="AL17" s="30">
        <v>20</v>
      </c>
      <c r="AM17" s="31">
        <v>30</v>
      </c>
      <c r="AN17" s="31">
        <v>20</v>
      </c>
      <c r="AO17" s="31">
        <v>30</v>
      </c>
      <c r="AP17" s="32">
        <v>1</v>
      </c>
      <c r="AQ17" s="30">
        <v>20</v>
      </c>
      <c r="AR17" s="31">
        <v>30</v>
      </c>
      <c r="AS17" s="31">
        <v>20</v>
      </c>
      <c r="AT17" s="31">
        <v>30</v>
      </c>
      <c r="AU17" s="32">
        <v>1</v>
      </c>
      <c r="AV17" s="30">
        <v>20</v>
      </c>
      <c r="AW17" s="31">
        <v>30</v>
      </c>
      <c r="AX17" s="31">
        <v>20</v>
      </c>
      <c r="AY17" s="31">
        <v>30</v>
      </c>
      <c r="AZ17" s="32">
        <v>1</v>
      </c>
      <c r="BA17" s="30">
        <v>20</v>
      </c>
      <c r="BB17" s="31">
        <v>30</v>
      </c>
      <c r="BC17" s="31">
        <v>20</v>
      </c>
      <c r="BD17" s="31">
        <v>30</v>
      </c>
      <c r="BE17" s="32">
        <v>1</v>
      </c>
      <c r="BF17" s="78"/>
      <c r="BG17" s="80"/>
      <c r="BL17" s="168"/>
      <c r="BM17" s="168"/>
      <c r="BN17" s="168"/>
    </row>
    <row r="18" spans="1:66" ht="30" customHeight="1" thickBot="1">
      <c r="A18" s="11">
        <f>BL4*20-19</f>
        <v>1</v>
      </c>
      <c r="B18" s="33" t="str">
        <f>IF(A18="","",VLOOKUP(A18,بيانات,2))</f>
        <v>اسا مه محمد حسن صا لح قهوش</v>
      </c>
      <c r="C18" s="15">
        <f>IF($A18="","",VLOOKUP($A18,بيانات,16))</f>
        <v>17</v>
      </c>
      <c r="D18" s="15">
        <f>IF($A18="","",VLOOKUP($A18,بيانات,17))</f>
        <v>26</v>
      </c>
      <c r="E18" s="15">
        <f>IF($A18="","",VLOOKUP($A18,بيانات,18))</f>
        <v>15</v>
      </c>
      <c r="F18" s="15">
        <f>IF($A18="","",VLOOKUP($A18,بيانات,19))</f>
        <v>26</v>
      </c>
      <c r="G18" s="16">
        <f>IF(B18="","",SUM(C18:F18))</f>
        <v>84</v>
      </c>
      <c r="H18" s="15">
        <f>IF($A18="","",VLOOKUP($A18,بيانات,21))</f>
        <v>19</v>
      </c>
      <c r="I18" s="15">
        <f>IF($A18="","",VLOOKUP($A18,بيانات,22))</f>
        <v>29</v>
      </c>
      <c r="J18" s="15">
        <f>IF($A18="","",VLOOKUP($A18,بيانات,23))</f>
        <v>16</v>
      </c>
      <c r="K18" s="15">
        <f>IF($A18="","",VLOOKUP($A18,بيانات,24))</f>
        <v>30</v>
      </c>
      <c r="L18" s="16">
        <f>IF(G18="","",SUM(H18:K18))</f>
        <v>94</v>
      </c>
      <c r="M18" s="15">
        <f>IF($A18="","",VLOOKUP($A18,بيانات,26))</f>
        <v>17</v>
      </c>
      <c r="N18" s="15">
        <f>IF($A18="","",VLOOKUP($A18,بيانات,27))</f>
        <v>23</v>
      </c>
      <c r="O18" s="15">
        <f>IF($A18="","",VLOOKUP($A18,بيانات,28))</f>
        <v>15</v>
      </c>
      <c r="P18" s="15">
        <f>IF($A18="","",VLOOKUP($A18,بيانات,29))</f>
        <v>21</v>
      </c>
      <c r="Q18" s="16">
        <f>IF(L18="","",SUM(M18:P18))</f>
        <v>76</v>
      </c>
      <c r="R18" s="15">
        <f>IF($A18="","",VLOOKUP($A18,بيانات,31))</f>
        <v>17</v>
      </c>
      <c r="S18" s="15">
        <f>IF($A18="","",VLOOKUP($A18,بيانات,32))</f>
        <v>15</v>
      </c>
      <c r="T18" s="15">
        <f>IF($A18="","",VLOOKUP($A18,بيانات,33))</f>
        <v>14</v>
      </c>
      <c r="U18" s="15">
        <f>IF($A18="","",VLOOKUP($A18,بيانات,34))</f>
        <v>15</v>
      </c>
      <c r="V18" s="16">
        <f>IF(Q18="","",SUM(R18:U18))</f>
        <v>61</v>
      </c>
      <c r="W18" s="15">
        <f>IF($A18="","",VLOOKUP($A18,بيانات,36))</f>
        <v>16</v>
      </c>
      <c r="X18" s="15">
        <f>IF($A18="","",VLOOKUP($A18,بيانات,37))</f>
        <v>19</v>
      </c>
      <c r="Y18" s="15">
        <f>IF($A18="","",VLOOKUP($A18,بيانات,38))</f>
        <v>16</v>
      </c>
      <c r="Z18" s="15">
        <f>IF($A18="","",VLOOKUP($A18,بيانات,39))</f>
        <v>24</v>
      </c>
      <c r="AA18" s="16">
        <f>IF(V18="","",SUM(W18:Z18))</f>
        <v>75</v>
      </c>
      <c r="AB18" s="15">
        <f>IF($A18="","",VLOOKUP($A18,بيانات,41))</f>
        <v>13</v>
      </c>
      <c r="AC18" s="15">
        <f>IF($A18="","",VLOOKUP($A18,بيانات,42))</f>
        <v>20</v>
      </c>
      <c r="AD18" s="15">
        <f>IF($A18="","",VLOOKUP($A18,بيانات,43))</f>
        <v>12</v>
      </c>
      <c r="AE18" s="15">
        <f>IF($A18="","",VLOOKUP($A18,بيانات,44))</f>
        <v>19</v>
      </c>
      <c r="AF18" s="16">
        <f>IF(AA18="","",SUM(AB18:AE18))</f>
        <v>64</v>
      </c>
      <c r="AG18" s="15">
        <f>IF($A18="","",VLOOKUP($A18,بيانات,46))</f>
        <v>16</v>
      </c>
      <c r="AH18" s="15">
        <f>IF($A18="","",VLOOKUP($A18,بيانات,47))</f>
        <v>23</v>
      </c>
      <c r="AI18" s="15">
        <f>IF($A18="","",VLOOKUP($A18,بيانات,48))</f>
        <v>15</v>
      </c>
      <c r="AJ18" s="15">
        <f>IF($A18="","",VLOOKUP($A18,بيانات,49))</f>
        <v>15</v>
      </c>
      <c r="AK18" s="16">
        <f>IF(AF18="","",SUM(AG18:AJ18))</f>
        <v>69</v>
      </c>
      <c r="AL18" s="15">
        <f>IF($A18="","",VLOOKUP($A18,بيانات,51))</f>
        <v>16</v>
      </c>
      <c r="AM18" s="15">
        <f>IF($A18="","",VLOOKUP($A18,بيانات,52))</f>
        <v>25</v>
      </c>
      <c r="AN18" s="15">
        <f>IF($A18="","",VLOOKUP($A18,بيانات,53))</f>
        <v>16</v>
      </c>
      <c r="AO18" s="15">
        <f>IF($A18="","",VLOOKUP($A18,بيانات,54))</f>
        <v>15</v>
      </c>
      <c r="AP18" s="16">
        <f>IF(AK18="","",SUM(AL18:AO18))</f>
        <v>72</v>
      </c>
      <c r="AQ18" s="15">
        <f>IF($A18="","",VLOOKUP($A18,بيانات,56))</f>
        <v>18</v>
      </c>
      <c r="AR18" s="15">
        <f>IF($A18="","",VLOOKUP($A18,بيانات,57))</f>
        <v>26</v>
      </c>
      <c r="AS18" s="15">
        <f>IF($A18="","",VLOOKUP($A18,بيانات,58))</f>
        <v>18</v>
      </c>
      <c r="AT18" s="15">
        <f>IF($A18="","",VLOOKUP($A18,بيانات,59))</f>
        <v>27</v>
      </c>
      <c r="AU18" s="16">
        <f>IF(AP18="","",SUM(AQ18:AT18))</f>
        <v>89</v>
      </c>
      <c r="AV18" s="15">
        <f>IF($A18="","",VLOOKUP($A18,بيانات,61))</f>
        <v>18</v>
      </c>
      <c r="AW18" s="15">
        <f>IF($A18="","",VLOOKUP($A18,بيانات,62))</f>
        <v>29</v>
      </c>
      <c r="AX18" s="15">
        <f>IF($A18="","",VLOOKUP($A18,بيانات,63))</f>
        <v>17</v>
      </c>
      <c r="AY18" s="15">
        <f>IF($A18="","",VLOOKUP($A18,بيانات,64))</f>
        <v>26</v>
      </c>
      <c r="AZ18" s="16">
        <f>IF(AU18="","",SUM(AV18:AY18))</f>
        <v>90</v>
      </c>
      <c r="BA18" s="15">
        <f>IF($A18="","",VLOOKUP($A18,بيانات,66))</f>
        <v>18</v>
      </c>
      <c r="BB18" s="15">
        <f>IF($A18="","",VLOOKUP($A18,بيانات,67))</f>
        <v>29</v>
      </c>
      <c r="BC18" s="15">
        <f>IF($A18="","",VLOOKUP($A18,بيانات,68))</f>
        <v>17</v>
      </c>
      <c r="BD18" s="15">
        <f>IF($A18="","",VLOOKUP($A18,بيانات,69))</f>
        <v>26</v>
      </c>
      <c r="BE18" s="16">
        <f>IF(AZ18="","",SUM(BA18:BD18))</f>
        <v>90</v>
      </c>
      <c r="BF18" s="34">
        <f>IF(B18="","",SUM(AK18,AF18,AA18,V18,Q18,L18,G18,AP18,AU18,AZ18,BE18))</f>
        <v>864</v>
      </c>
      <c r="BG18" s="35" t="str">
        <f>IF(B18="","",IF(OR(G18&lt;50,L18&lt;50,Q18&lt;50,V18&lt;50,AA18&lt;50,AF18&lt;50,AK18&lt;50,AP18&lt;50,AU18&lt;50,AZ18&lt;50,BE18&lt;50,),"راسب","ناجح"))</f>
        <v>ناجح</v>
      </c>
      <c r="BH18" s="156"/>
      <c r="BI18" s="158" t="s">
        <v>330</v>
      </c>
      <c r="BJ18" s="158"/>
      <c r="BK18" s="158"/>
      <c r="BL18" s="158"/>
      <c r="BM18" s="158"/>
      <c r="BN18" s="158"/>
    </row>
    <row r="19" spans="1:66" ht="30" customHeight="1" thickBot="1">
      <c r="A19" s="11">
        <f>IF(A18&gt;=$BK$1,"",A18+1)</f>
        <v>2</v>
      </c>
      <c r="B19" s="33" t="str">
        <f>IF(A19="","",VLOOKUP(A19,بيانات,2))</f>
        <v>محمد محمد صا لح صا لح وهبان</v>
      </c>
      <c r="C19" s="15">
        <f>IF($A19="","",VLOOKUP($A19,بيانات,16))</f>
        <v>18</v>
      </c>
      <c r="D19" s="15">
        <f>IF($A19="","",VLOOKUP($A19,بيانات,17))</f>
        <v>29</v>
      </c>
      <c r="E19" s="15">
        <f>IF($A19="","",VLOOKUP($A19,بيانات,18))</f>
        <v>18</v>
      </c>
      <c r="F19" s="15">
        <f>IF($A19="","",VLOOKUP($A19,بيانات,19))</f>
        <v>30</v>
      </c>
      <c r="G19" s="16">
        <f t="shared" ref="G19:G37" si="0">IF(B19="","",SUM(C19:F19))</f>
        <v>95</v>
      </c>
      <c r="H19" s="15">
        <f>IF($A19="","",VLOOKUP($A19,بيانات,21))</f>
        <v>19</v>
      </c>
      <c r="I19" s="15">
        <f>IF($A19="","",VLOOKUP($A19,بيانات,22))</f>
        <v>29</v>
      </c>
      <c r="J19" s="15">
        <f>IF($A19="","",VLOOKUP($A19,بيانات,23))</f>
        <v>19</v>
      </c>
      <c r="K19" s="15">
        <f>IF($A19="","",VLOOKUP($A19,بيانات,24))</f>
        <v>30</v>
      </c>
      <c r="L19" s="16">
        <f t="shared" ref="L19:L37" si="1">IF(G19="","",SUM(H19:K19))</f>
        <v>97</v>
      </c>
      <c r="M19" s="15">
        <f>IF($A19="","",VLOOKUP($A19,بيانات,26))</f>
        <v>18</v>
      </c>
      <c r="N19" s="15">
        <f>IF($A19="","",VLOOKUP($A19,بيانات,27))</f>
        <v>26</v>
      </c>
      <c r="O19" s="15">
        <f>IF($A19="","",VLOOKUP($A19,بيانات,28))</f>
        <v>19</v>
      </c>
      <c r="P19" s="15">
        <f>IF($A19="","",VLOOKUP($A19,بيانات,29))</f>
        <v>30</v>
      </c>
      <c r="Q19" s="16">
        <f t="shared" ref="Q19:Q37" si="2">IF(L19="","",SUM(M19:P19))</f>
        <v>93</v>
      </c>
      <c r="R19" s="15">
        <f>IF($A19="","",VLOOKUP($A19,بيانات,31))</f>
        <v>18</v>
      </c>
      <c r="S19" s="15">
        <f>IF($A19="","",VLOOKUP($A19,بيانات,32))</f>
        <v>16</v>
      </c>
      <c r="T19" s="15">
        <f>IF($A19="","",VLOOKUP($A19,بيانات,33))</f>
        <v>18</v>
      </c>
      <c r="U19" s="15">
        <f>IF($A19="","",VLOOKUP($A19,بيانات,34))</f>
        <v>25</v>
      </c>
      <c r="V19" s="16">
        <f t="shared" ref="V19:V37" si="3">IF(Q19="","",SUM(R19:U19))</f>
        <v>77</v>
      </c>
      <c r="W19" s="15">
        <f>IF($A19="","",VLOOKUP($A19,بيانات,36))</f>
        <v>18</v>
      </c>
      <c r="X19" s="15">
        <f>IF($A19="","",VLOOKUP($A19,بيانات,37))</f>
        <v>28</v>
      </c>
      <c r="Y19" s="15">
        <f>IF($A19="","",VLOOKUP($A19,بيانات,38))</f>
        <v>19</v>
      </c>
      <c r="Z19" s="15">
        <f>IF($A19="","",VLOOKUP($A19,بيانات,39))</f>
        <v>24</v>
      </c>
      <c r="AA19" s="16">
        <f t="shared" ref="AA19:AA37" si="4">IF(V19="","",SUM(W19:Z19))</f>
        <v>89</v>
      </c>
      <c r="AB19" s="15">
        <f>IF($A19="","",VLOOKUP($A19,بيانات,41))</f>
        <v>17</v>
      </c>
      <c r="AC19" s="15">
        <f>IF($A19="","",VLOOKUP($A19,بيانات,42))</f>
        <v>22</v>
      </c>
      <c r="AD19" s="15">
        <f>IF($A19="","",VLOOKUP($A19,بيانات,43))</f>
        <v>18</v>
      </c>
      <c r="AE19" s="15">
        <f>IF($A19="","",VLOOKUP($A19,بيانات,44))</f>
        <v>29</v>
      </c>
      <c r="AF19" s="16">
        <f t="shared" ref="AF19:AF37" si="5">IF(AA19="","",SUM(AB19:AE19))</f>
        <v>86</v>
      </c>
      <c r="AG19" s="15">
        <f>IF($A19="","",VLOOKUP($A19,بيانات,46))</f>
        <v>18</v>
      </c>
      <c r="AH19" s="15">
        <f>IF($A19="","",VLOOKUP($A19,بيانات,47))</f>
        <v>25</v>
      </c>
      <c r="AI19" s="15">
        <f>IF($A19="","",VLOOKUP($A19,بيانات,48))</f>
        <v>19</v>
      </c>
      <c r="AJ19" s="15">
        <f>IF($A19="","",VLOOKUP($A19,بيانات,49))</f>
        <v>25</v>
      </c>
      <c r="AK19" s="16">
        <f t="shared" ref="AK19:AK37" si="6">IF(AF19="","",SUM(AG19:AJ19))</f>
        <v>87</v>
      </c>
      <c r="AL19" s="15">
        <f>IF($A19="","",VLOOKUP($A19,بيانات,51))</f>
        <v>18</v>
      </c>
      <c r="AM19" s="15">
        <f>IF($A19="","",VLOOKUP($A19,بيانات,52))</f>
        <v>29</v>
      </c>
      <c r="AN19" s="15">
        <f>IF($A19="","",VLOOKUP($A19,بيانات,53))</f>
        <v>19</v>
      </c>
      <c r="AO19" s="15">
        <f>IF($A19="","",VLOOKUP($A19,بيانات,54))</f>
        <v>25</v>
      </c>
      <c r="AP19" s="16">
        <f t="shared" ref="AP19:AP37" si="7">IF(AK19="","",SUM(AL19:AO19))</f>
        <v>91</v>
      </c>
      <c r="AQ19" s="15">
        <f>IF($A19="","",VLOOKUP($A19,بيانات,56))</f>
        <v>18</v>
      </c>
      <c r="AR19" s="15">
        <f>IF($A19="","",VLOOKUP($A19,بيانات,57))</f>
        <v>29</v>
      </c>
      <c r="AS19" s="15">
        <f>IF($A19="","",VLOOKUP($A19,بيانات,58))</f>
        <v>18</v>
      </c>
      <c r="AT19" s="15">
        <f>IF($A19="","",VLOOKUP($A19,بيانات,59))</f>
        <v>29</v>
      </c>
      <c r="AU19" s="16">
        <f t="shared" ref="AU19:AU37" si="8">IF(AP19="","",SUM(AQ19:AT19))</f>
        <v>94</v>
      </c>
      <c r="AV19" s="15">
        <f>IF($A19="","",VLOOKUP($A19,بيانات,61))</f>
        <v>18</v>
      </c>
      <c r="AW19" s="15">
        <f>IF($A19="","",VLOOKUP($A19,بيانات,62))</f>
        <v>30</v>
      </c>
      <c r="AX19" s="15">
        <f>IF($A19="","",VLOOKUP($A19,بيانات,63))</f>
        <v>18</v>
      </c>
      <c r="AY19" s="15">
        <f>IF($A19="","",VLOOKUP($A19,بيانات,64))</f>
        <v>27</v>
      </c>
      <c r="AZ19" s="16">
        <f t="shared" ref="AZ19:AZ37" si="9">IF(AU19="","",SUM(AV19:AY19))</f>
        <v>93</v>
      </c>
      <c r="BA19" s="15">
        <f>IF($A19="","",VLOOKUP($A19,بيانات,66))</f>
        <v>18</v>
      </c>
      <c r="BB19" s="15">
        <f>IF($A19="","",VLOOKUP($A19,بيانات,67))</f>
        <v>30</v>
      </c>
      <c r="BC19" s="15">
        <f>IF($A19="","",VLOOKUP($A19,بيانات,68))</f>
        <v>19</v>
      </c>
      <c r="BD19" s="15">
        <f>IF($A19="","",VLOOKUP($A19,بيانات,69))</f>
        <v>29</v>
      </c>
      <c r="BE19" s="16">
        <f t="shared" ref="BE19:BE37" si="10">IF(AZ19="","",SUM(BA19:BD19))</f>
        <v>96</v>
      </c>
      <c r="BF19" s="34">
        <f t="shared" ref="BF19:BF37" si="11">IF(B19="","",SUM(AK19,AF19,AA19,V19,Q19,L19,G19,AP19,AU19,AZ19,BE19))</f>
        <v>998</v>
      </c>
      <c r="BG19" s="35" t="str">
        <f t="shared" ref="BG19:BG37" si="12">IF(B19="","",IF(OR(G19&lt;50,L19&lt;50,Q19&lt;50,V19&lt;50,AA19&lt;50,AF19&lt;50,AK19&lt;50,AP19&lt;50,AU19&lt;50,AZ19&lt;50,BE19&lt;50,),"راسب","ناجح"))</f>
        <v>ناجح</v>
      </c>
      <c r="BH19" s="156"/>
      <c r="BI19" s="156"/>
    </row>
    <row r="20" spans="1:66" ht="30" customHeight="1" thickBot="1">
      <c r="A20" s="11">
        <f t="shared" ref="A20:A37" si="13">IF(A19&gt;=$BK$1,"",A19+1)</f>
        <v>3</v>
      </c>
      <c r="B20" s="33" t="str">
        <f>IF(A20="","",VLOOKUP(A20,بيانات,2))</f>
        <v>ناصرسعدناصرمحمدالغيلي</v>
      </c>
      <c r="C20" s="15">
        <f>IF($A20="","",VLOOKUP($A20,بيانات,16))</f>
        <v>17</v>
      </c>
      <c r="D20" s="15">
        <f>IF($A20="","",VLOOKUP($A20,بيانات,17))</f>
        <v>24</v>
      </c>
      <c r="E20" s="15">
        <f>IF($A20="","",VLOOKUP($A20,بيانات,18))</f>
        <v>17</v>
      </c>
      <c r="F20" s="15">
        <f>IF($A20="","",VLOOKUP($A20,بيانات,19))</f>
        <v>23</v>
      </c>
      <c r="G20" s="16">
        <f t="shared" si="0"/>
        <v>81</v>
      </c>
      <c r="H20" s="15">
        <f>IF($A20="","",VLOOKUP($A20,بيانات,21))</f>
        <v>20</v>
      </c>
      <c r="I20" s="15">
        <f>IF($A20="","",VLOOKUP($A20,بيانات,22))</f>
        <v>29</v>
      </c>
      <c r="J20" s="15">
        <f>IF($A20="","",VLOOKUP($A20,بيانات,23))</f>
        <v>17</v>
      </c>
      <c r="K20" s="15">
        <f>IF($A20="","",VLOOKUP($A20,بيانات,24))</f>
        <v>30</v>
      </c>
      <c r="L20" s="16">
        <f t="shared" si="1"/>
        <v>96</v>
      </c>
      <c r="M20" s="15">
        <f>IF($A20="","",VLOOKUP($A20,بيانات,26))</f>
        <v>16</v>
      </c>
      <c r="N20" s="15">
        <f>IF($A20="","",VLOOKUP($A20,بيانات,27))</f>
        <v>23</v>
      </c>
      <c r="O20" s="15">
        <f>IF($A20="","",VLOOKUP($A20,بيانات,28))</f>
        <v>14</v>
      </c>
      <c r="P20" s="15">
        <f>IF($A20="","",VLOOKUP($A20,بيانات,29))</f>
        <v>24</v>
      </c>
      <c r="Q20" s="16">
        <f t="shared" si="2"/>
        <v>77</v>
      </c>
      <c r="R20" s="15">
        <f>IF($A20="","",VLOOKUP($A20,بيانات,31))</f>
        <v>16</v>
      </c>
      <c r="S20" s="15">
        <f>IF($A20="","",VLOOKUP($A20,بيانات,32))</f>
        <v>17</v>
      </c>
      <c r="T20" s="15">
        <f>IF($A20="","",VLOOKUP($A20,بيانات,33))</f>
        <v>17</v>
      </c>
      <c r="U20" s="15">
        <f>IF($A20="","",VLOOKUP($A20,بيانات,34))</f>
        <v>23</v>
      </c>
      <c r="V20" s="16">
        <f t="shared" si="3"/>
        <v>73</v>
      </c>
      <c r="W20" s="15">
        <f>IF($A20="","",VLOOKUP($A20,بيانات,36))</f>
        <v>14</v>
      </c>
      <c r="X20" s="15">
        <f>IF($A20="","",VLOOKUP($A20,بيانات,37))</f>
        <v>20</v>
      </c>
      <c r="Y20" s="15">
        <f>IF($A20="","",VLOOKUP($A20,بيانات,38))</f>
        <v>13</v>
      </c>
      <c r="Z20" s="15">
        <f>IF($A20="","",VLOOKUP($A20,بيانات,39))</f>
        <v>21</v>
      </c>
      <c r="AA20" s="16">
        <f t="shared" si="4"/>
        <v>68</v>
      </c>
      <c r="AB20" s="15">
        <f>IF($A20="","",VLOOKUP($A20,بيانات,41))</f>
        <v>15</v>
      </c>
      <c r="AC20" s="15">
        <f>IF($A20="","",VLOOKUP($A20,بيانات,42))</f>
        <v>15</v>
      </c>
      <c r="AD20" s="15">
        <f>IF($A20="","",VLOOKUP($A20,بيانات,43))</f>
        <v>13</v>
      </c>
      <c r="AE20" s="15">
        <f>IF($A20="","",VLOOKUP($A20,بيانات,44))</f>
        <v>22</v>
      </c>
      <c r="AF20" s="16">
        <f t="shared" si="5"/>
        <v>65</v>
      </c>
      <c r="AG20" s="15">
        <f>IF($A20="","",VLOOKUP($A20,بيانات,46))</f>
        <v>17</v>
      </c>
      <c r="AH20" s="15">
        <f>IF($A20="","",VLOOKUP($A20,بيانات,47))</f>
        <v>18</v>
      </c>
      <c r="AI20" s="15">
        <f>IF($A20="","",VLOOKUP($A20,بيانات,48))</f>
        <v>17</v>
      </c>
      <c r="AJ20" s="15">
        <f>IF($A20="","",VLOOKUP($A20,بيانات,49))</f>
        <v>17</v>
      </c>
      <c r="AK20" s="16">
        <f t="shared" si="6"/>
        <v>69</v>
      </c>
      <c r="AL20" s="15">
        <f>IF($A20="","",VLOOKUP($A20,بيانات,51))</f>
        <v>17</v>
      </c>
      <c r="AM20" s="15">
        <f>IF($A20="","",VLOOKUP($A20,بيانات,52))</f>
        <v>24</v>
      </c>
      <c r="AN20" s="15">
        <f>IF($A20="","",VLOOKUP($A20,بيانات,53))</f>
        <v>17</v>
      </c>
      <c r="AO20" s="15">
        <f>IF($A20="","",VLOOKUP($A20,بيانات,54))</f>
        <v>18</v>
      </c>
      <c r="AP20" s="16">
        <f t="shared" si="7"/>
        <v>76</v>
      </c>
      <c r="AQ20" s="15">
        <f>IF($A20="","",VLOOKUP($A20,بيانات,56))</f>
        <v>18</v>
      </c>
      <c r="AR20" s="15">
        <f>IF($A20="","",VLOOKUP($A20,بيانات,57))</f>
        <v>27</v>
      </c>
      <c r="AS20" s="15">
        <f>IF($A20="","",VLOOKUP($A20,بيانات,58))</f>
        <v>18</v>
      </c>
      <c r="AT20" s="15">
        <f>IF($A20="","",VLOOKUP($A20,بيانات,59))</f>
        <v>28</v>
      </c>
      <c r="AU20" s="16">
        <f t="shared" si="8"/>
        <v>91</v>
      </c>
      <c r="AV20" s="15">
        <f>IF($A20="","",VLOOKUP($A20,بيانات,61))</f>
        <v>18</v>
      </c>
      <c r="AW20" s="15">
        <f>IF($A20="","",VLOOKUP($A20,بيانات,62))</f>
        <v>29</v>
      </c>
      <c r="AX20" s="15">
        <f>IF($A20="","",VLOOKUP($A20,بيانات,63))</f>
        <v>18</v>
      </c>
      <c r="AY20" s="15">
        <f>IF($A20="","",VLOOKUP($A20,بيانات,64))</f>
        <v>23</v>
      </c>
      <c r="AZ20" s="16">
        <f t="shared" si="9"/>
        <v>88</v>
      </c>
      <c r="BA20" s="15">
        <f>IF($A20="","",VLOOKUP($A20,بيانات,66))</f>
        <v>18</v>
      </c>
      <c r="BB20" s="15">
        <f>IF($A20="","",VLOOKUP($A20,بيانات,67))</f>
        <v>30</v>
      </c>
      <c r="BC20" s="15">
        <f>IF($A20="","",VLOOKUP($A20,بيانات,68))</f>
        <v>18</v>
      </c>
      <c r="BD20" s="15">
        <f>IF($A20="","",VLOOKUP($A20,بيانات,69))</f>
        <v>24</v>
      </c>
      <c r="BE20" s="16">
        <f t="shared" si="10"/>
        <v>90</v>
      </c>
      <c r="BF20" s="34">
        <f t="shared" si="11"/>
        <v>874</v>
      </c>
      <c r="BG20" s="35" t="str">
        <f t="shared" si="12"/>
        <v>ناجح</v>
      </c>
      <c r="BH20" s="156"/>
      <c r="BI20" s="156"/>
    </row>
    <row r="21" spans="1:66" ht="30" customHeight="1" thickBot="1">
      <c r="A21" s="11">
        <f t="shared" si="13"/>
        <v>4</v>
      </c>
      <c r="B21" s="33" t="str">
        <f>IF(A21="","",VLOOKUP(A21,بيانات,2))</f>
        <v>نسيم حميد سعد علي محسن الغيلي</v>
      </c>
      <c r="C21" s="15">
        <f>IF($A21="","",VLOOKUP($A21,بيانات,16))</f>
        <v>15</v>
      </c>
      <c r="D21" s="15">
        <f>IF($A21="","",VLOOKUP($A21,بيانات,17))</f>
        <v>22</v>
      </c>
      <c r="E21" s="15">
        <f>IF($A21="","",VLOOKUP($A21,بيانات,18))</f>
        <v>16</v>
      </c>
      <c r="F21" s="15">
        <f>IF($A21="","",VLOOKUP($A21,بيانات,19))</f>
        <v>16</v>
      </c>
      <c r="G21" s="16">
        <f t="shared" si="0"/>
        <v>69</v>
      </c>
      <c r="H21" s="15">
        <f>IF($A21="","",VLOOKUP($A21,بيانات,21))</f>
        <v>20</v>
      </c>
      <c r="I21" s="15">
        <f>IF($A21="","",VLOOKUP($A21,بيانات,22))</f>
        <v>29</v>
      </c>
      <c r="J21" s="15">
        <f>IF($A21="","",VLOOKUP($A21,بيانات,23))</f>
        <v>18</v>
      </c>
      <c r="K21" s="15">
        <f>IF($A21="","",VLOOKUP($A21,بيانات,24))</f>
        <v>30</v>
      </c>
      <c r="L21" s="16">
        <f t="shared" si="1"/>
        <v>97</v>
      </c>
      <c r="M21" s="15">
        <f>IF($A21="","",VLOOKUP($A21,بيانات,26))</f>
        <v>16</v>
      </c>
      <c r="N21" s="15">
        <f>IF($A21="","",VLOOKUP($A21,بيانات,27))</f>
        <v>24</v>
      </c>
      <c r="O21" s="15">
        <f>IF($A21="","",VLOOKUP($A21,بيانات,28))</f>
        <v>15</v>
      </c>
      <c r="P21" s="15">
        <f>IF($A21="","",VLOOKUP($A21,بيانات,29))</f>
        <v>21</v>
      </c>
      <c r="Q21" s="16">
        <f t="shared" si="2"/>
        <v>76</v>
      </c>
      <c r="R21" s="15">
        <f>IF($A21="","",VLOOKUP($A21,بيانات,31))</f>
        <v>18</v>
      </c>
      <c r="S21" s="15">
        <f>IF($A21="","",VLOOKUP($A21,بيانات,32))</f>
        <v>22</v>
      </c>
      <c r="T21" s="15">
        <f>IF($A21="","",VLOOKUP($A21,بيانات,33))</f>
        <v>18</v>
      </c>
      <c r="U21" s="15">
        <f>IF($A21="","",VLOOKUP($A21,بيانات,34))</f>
        <v>22</v>
      </c>
      <c r="V21" s="16">
        <f t="shared" si="3"/>
        <v>80</v>
      </c>
      <c r="W21" s="15">
        <f>IF($A21="","",VLOOKUP($A21,بيانات,36))</f>
        <v>18</v>
      </c>
      <c r="X21" s="15">
        <f>IF($A21="","",VLOOKUP($A21,بيانات,37))</f>
        <v>28</v>
      </c>
      <c r="Y21" s="15">
        <f>IF($A21="","",VLOOKUP($A21,بيانات,38))</f>
        <v>18</v>
      </c>
      <c r="Z21" s="15">
        <f>IF($A21="","",VLOOKUP($A21,بيانات,39))</f>
        <v>18</v>
      </c>
      <c r="AA21" s="16">
        <f t="shared" si="4"/>
        <v>82</v>
      </c>
      <c r="AB21" s="15">
        <f>IF($A21="","",VLOOKUP($A21,بيانات,41))</f>
        <v>14</v>
      </c>
      <c r="AC21" s="15">
        <f>IF($A21="","",VLOOKUP($A21,بيانات,42))</f>
        <v>20</v>
      </c>
      <c r="AD21" s="15">
        <f>IF($A21="","",VLOOKUP($A21,بيانات,43))</f>
        <v>14</v>
      </c>
      <c r="AE21" s="15">
        <f>IF($A21="","",VLOOKUP($A21,بيانات,44))</f>
        <v>19</v>
      </c>
      <c r="AF21" s="16">
        <f t="shared" si="5"/>
        <v>67</v>
      </c>
      <c r="AG21" s="15">
        <f>IF($A21="","",VLOOKUP($A21,بيانات,46))</f>
        <v>17</v>
      </c>
      <c r="AH21" s="15">
        <f>IF($A21="","",VLOOKUP($A21,بيانات,47))</f>
        <v>23</v>
      </c>
      <c r="AI21" s="15">
        <f>IF($A21="","",VLOOKUP($A21,بيانات,48))</f>
        <v>17</v>
      </c>
      <c r="AJ21" s="15">
        <f>IF($A21="","",VLOOKUP($A21,بيانات,49))</f>
        <v>17</v>
      </c>
      <c r="AK21" s="16">
        <f t="shared" si="6"/>
        <v>74</v>
      </c>
      <c r="AL21" s="15">
        <f>IF($A21="","",VLOOKUP($A21,بيانات,51))</f>
        <v>18</v>
      </c>
      <c r="AM21" s="15">
        <f>IF($A21="","",VLOOKUP($A21,بيانات,52))</f>
        <v>25</v>
      </c>
      <c r="AN21" s="15">
        <f>IF($A21="","",VLOOKUP($A21,بيانات,53))</f>
        <v>17</v>
      </c>
      <c r="AO21" s="15">
        <f>IF($A21="","",VLOOKUP($A21,بيانات,54))</f>
        <v>15</v>
      </c>
      <c r="AP21" s="16">
        <f t="shared" si="7"/>
        <v>75</v>
      </c>
      <c r="AQ21" s="15">
        <f>IF($A21="","",VLOOKUP($A21,بيانات,56))</f>
        <v>18</v>
      </c>
      <c r="AR21" s="15">
        <f>IF($A21="","",VLOOKUP($A21,بيانات,57))</f>
        <v>28</v>
      </c>
      <c r="AS21" s="15">
        <f>IF($A21="","",VLOOKUP($A21,بيانات,58))</f>
        <v>17</v>
      </c>
      <c r="AT21" s="15">
        <f>IF($A21="","",VLOOKUP($A21,بيانات,59))</f>
        <v>25</v>
      </c>
      <c r="AU21" s="16">
        <f t="shared" si="8"/>
        <v>88</v>
      </c>
      <c r="AV21" s="15">
        <f>IF($A21="","",VLOOKUP($A21,بيانات,61))</f>
        <v>17</v>
      </c>
      <c r="AW21" s="15">
        <f>IF($A21="","",VLOOKUP($A21,بيانات,62))</f>
        <v>29</v>
      </c>
      <c r="AX21" s="15">
        <f>IF($A21="","",VLOOKUP($A21,بيانات,63))</f>
        <v>17</v>
      </c>
      <c r="AY21" s="15">
        <f>IF($A21="","",VLOOKUP($A21,بيانات,64))</f>
        <v>24</v>
      </c>
      <c r="AZ21" s="16">
        <f t="shared" si="9"/>
        <v>87</v>
      </c>
      <c r="BA21" s="15">
        <f>IF($A21="","",VLOOKUP($A21,بيانات,66))</f>
        <v>18</v>
      </c>
      <c r="BB21" s="15">
        <f>IF($A21="","",VLOOKUP($A21,بيانات,67))</f>
        <v>30</v>
      </c>
      <c r="BC21" s="15">
        <f>IF($A21="","",VLOOKUP($A21,بيانات,68))</f>
        <v>17</v>
      </c>
      <c r="BD21" s="15">
        <f>IF($A21="","",VLOOKUP($A21,بيانات,69))</f>
        <v>26</v>
      </c>
      <c r="BE21" s="16">
        <f t="shared" si="10"/>
        <v>91</v>
      </c>
      <c r="BF21" s="34">
        <f t="shared" si="11"/>
        <v>886</v>
      </c>
      <c r="BG21" s="35" t="str">
        <f t="shared" si="12"/>
        <v>ناجح</v>
      </c>
      <c r="BH21" s="156"/>
      <c r="BI21" s="156"/>
    </row>
    <row r="22" spans="1:66" ht="30" customHeight="1" thickBot="1">
      <c r="A22" s="11">
        <f t="shared" si="13"/>
        <v>5</v>
      </c>
      <c r="B22" s="33" t="str">
        <f>IF(A22="","",VLOOKUP(A22,بيانات,2))</f>
        <v>هشا م محمد حسن علي قهوش</v>
      </c>
      <c r="C22" s="15">
        <f>IF($A22="","",VLOOKUP($A22,بيانات,16))</f>
        <v>12</v>
      </c>
      <c r="D22" s="15">
        <f>IF($A22="","",VLOOKUP($A22,بيانات,17))</f>
        <v>24</v>
      </c>
      <c r="E22" s="15">
        <f>IF($A22="","",VLOOKUP($A22,بيانات,18))</f>
        <v>10</v>
      </c>
      <c r="F22" s="15">
        <f>IF($A22="","",VLOOKUP($A22,بيانات,19))</f>
        <v>10</v>
      </c>
      <c r="G22" s="16">
        <f t="shared" si="0"/>
        <v>56</v>
      </c>
      <c r="H22" s="15">
        <f>IF($A22="","",VLOOKUP($A22,بيانات,21))</f>
        <v>16</v>
      </c>
      <c r="I22" s="15">
        <f>IF($A22="","",VLOOKUP($A22,بيانات,22))</f>
        <v>27</v>
      </c>
      <c r="J22" s="15">
        <f>IF($A22="","",VLOOKUP($A22,بيانات,23))</f>
        <v>15</v>
      </c>
      <c r="K22" s="15">
        <f>IF($A22="","",VLOOKUP($A22,بيانات,24))</f>
        <v>21</v>
      </c>
      <c r="L22" s="16">
        <f t="shared" si="1"/>
        <v>79</v>
      </c>
      <c r="M22" s="15">
        <f>IF($A22="","",VLOOKUP($A22,بيانات,26))</f>
        <v>14</v>
      </c>
      <c r="N22" s="15">
        <f>IF($A22="","",VLOOKUP($A22,بيانات,27))</f>
        <v>15</v>
      </c>
      <c r="O22" s="15">
        <f>IF($A22="","",VLOOKUP($A22,بيانات,28))</f>
        <v>13</v>
      </c>
      <c r="P22" s="15">
        <f>IF($A22="","",VLOOKUP($A22,بيانات,29))</f>
        <v>19</v>
      </c>
      <c r="Q22" s="16">
        <f t="shared" si="2"/>
        <v>61</v>
      </c>
      <c r="R22" s="15">
        <f>IF($A22="","",VLOOKUP($A22,بيانات,31))</f>
        <v>15</v>
      </c>
      <c r="S22" s="15">
        <f>IF($A22="","",VLOOKUP($A22,بيانات,32))</f>
        <v>10</v>
      </c>
      <c r="T22" s="15">
        <f>IF($A22="","",VLOOKUP($A22,بيانات,33))</f>
        <v>15</v>
      </c>
      <c r="U22" s="15">
        <f>IF($A22="","",VLOOKUP($A22,بيانات,34))</f>
        <v>10</v>
      </c>
      <c r="V22" s="16">
        <f t="shared" si="3"/>
        <v>50</v>
      </c>
      <c r="W22" s="15">
        <f>IF($A22="","",VLOOKUP($A22,بيانات,36))</f>
        <v>12</v>
      </c>
      <c r="X22" s="15">
        <f>IF($A22="","",VLOOKUP($A22,بيانات,37))</f>
        <v>13</v>
      </c>
      <c r="Y22" s="15">
        <f>IF($A22="","",VLOOKUP($A22,بيانات,38))</f>
        <v>19</v>
      </c>
      <c r="Z22" s="15">
        <f>IF($A22="","",VLOOKUP($A22,بيانات,39))</f>
        <v>19</v>
      </c>
      <c r="AA22" s="16">
        <f t="shared" si="4"/>
        <v>63</v>
      </c>
      <c r="AB22" s="15">
        <f>IF($A22="","",VLOOKUP($A22,بيانات,41))</f>
        <v>10</v>
      </c>
      <c r="AC22" s="15">
        <f>IF($A22="","",VLOOKUP($A22,بيانات,42))</f>
        <v>15</v>
      </c>
      <c r="AD22" s="15">
        <f>IF($A22="","",VLOOKUP($A22,بيانات,43))</f>
        <v>11</v>
      </c>
      <c r="AE22" s="15">
        <f>IF($A22="","",VLOOKUP($A22,بيانات,44))</f>
        <v>17</v>
      </c>
      <c r="AF22" s="16">
        <f t="shared" si="5"/>
        <v>53</v>
      </c>
      <c r="AG22" s="15">
        <f>IF($A22="","",VLOOKUP($A22,بيانات,46))</f>
        <v>13</v>
      </c>
      <c r="AH22" s="15">
        <f>IF($A22="","",VLOOKUP($A22,بيانات,47))</f>
        <v>12</v>
      </c>
      <c r="AI22" s="15">
        <f>IF($A22="","",VLOOKUP($A22,بيانات,48))</f>
        <v>14</v>
      </c>
      <c r="AJ22" s="15">
        <f>IF($A22="","",VLOOKUP($A22,بيانات,49))</f>
        <v>13</v>
      </c>
      <c r="AK22" s="16">
        <f t="shared" si="6"/>
        <v>52</v>
      </c>
      <c r="AL22" s="15">
        <f>IF($A22="","",VLOOKUP($A22,بيانات,51))</f>
        <v>13</v>
      </c>
      <c r="AM22" s="15">
        <f>IF($A22="","",VLOOKUP($A22,بيانات,52))</f>
        <v>15</v>
      </c>
      <c r="AN22" s="15">
        <f>IF($A22="","",VLOOKUP($A22,بيانات,53))</f>
        <v>14</v>
      </c>
      <c r="AO22" s="15">
        <f>IF($A22="","",VLOOKUP($A22,بيانات,54))</f>
        <v>13</v>
      </c>
      <c r="AP22" s="16">
        <f t="shared" si="7"/>
        <v>55</v>
      </c>
      <c r="AQ22" s="15">
        <f>IF($A22="","",VLOOKUP($A22,بيانات,56))</f>
        <v>14</v>
      </c>
      <c r="AR22" s="15">
        <f>IF($A22="","",VLOOKUP($A22,بيانات,57))</f>
        <v>20</v>
      </c>
      <c r="AS22" s="15">
        <f>IF($A22="","",VLOOKUP($A22,بيانات,58))</f>
        <v>15</v>
      </c>
      <c r="AT22" s="15">
        <f>IF($A22="","",VLOOKUP($A22,بيانات,59))</f>
        <v>23</v>
      </c>
      <c r="AU22" s="16">
        <f t="shared" si="8"/>
        <v>72</v>
      </c>
      <c r="AV22" s="15">
        <f>IF($A22="","",VLOOKUP($A22,بيانات,61))</f>
        <v>14</v>
      </c>
      <c r="AW22" s="15">
        <f>IF($A22="","",VLOOKUP($A22,بيانات,62))</f>
        <v>26</v>
      </c>
      <c r="AX22" s="15">
        <f>IF($A22="","",VLOOKUP($A22,بيانات,63))</f>
        <v>14</v>
      </c>
      <c r="AY22" s="15">
        <f>IF($A22="","",VLOOKUP($A22,بيانات,64))</f>
        <v>22</v>
      </c>
      <c r="AZ22" s="16">
        <f t="shared" si="9"/>
        <v>76</v>
      </c>
      <c r="BA22" s="15">
        <f>IF($A22="","",VLOOKUP($A22,بيانات,66))</f>
        <v>14</v>
      </c>
      <c r="BB22" s="15">
        <f>IF($A22="","",VLOOKUP($A22,بيانات,67))</f>
        <v>21</v>
      </c>
      <c r="BC22" s="15">
        <f>IF($A22="","",VLOOKUP($A22,بيانات,68))</f>
        <v>15</v>
      </c>
      <c r="BD22" s="15">
        <f>IF($A22="","",VLOOKUP($A22,بيانات,69))</f>
        <v>22</v>
      </c>
      <c r="BE22" s="16">
        <f t="shared" si="10"/>
        <v>72</v>
      </c>
      <c r="BF22" s="34">
        <f t="shared" si="11"/>
        <v>689</v>
      </c>
      <c r="BG22" s="35" t="str">
        <f t="shared" si="12"/>
        <v>ناجح</v>
      </c>
      <c r="BH22" s="156"/>
      <c r="BI22" s="156"/>
    </row>
    <row r="23" spans="1:66" ht="30" customHeight="1" thickBot="1">
      <c r="A23" s="11">
        <f t="shared" si="13"/>
        <v>6</v>
      </c>
      <c r="B23" s="33" t="str">
        <f>IF(A23="","",VLOOKUP(A23,بيانات,2))</f>
        <v>اما ني احمد عبده اسما عيل جعلل</v>
      </c>
      <c r="C23" s="15">
        <f>IF($A23="","",VLOOKUP($A23,بيانات,16))</f>
        <v>13</v>
      </c>
      <c r="D23" s="15">
        <f>IF($A23="","",VLOOKUP($A23,بيانات,17))</f>
        <v>12</v>
      </c>
      <c r="E23" s="15">
        <f>IF($A23="","",VLOOKUP($A23,بيانات,18))</f>
        <v>10</v>
      </c>
      <c r="F23" s="15">
        <f>IF($A23="","",VLOOKUP($A23,بيانات,19))</f>
        <v>21</v>
      </c>
      <c r="G23" s="16">
        <f t="shared" si="0"/>
        <v>56</v>
      </c>
      <c r="H23" s="15">
        <f>IF($A23="","",VLOOKUP($A23,بيانات,21))</f>
        <v>19</v>
      </c>
      <c r="I23" s="15">
        <f>IF($A23="","",VLOOKUP($A23,بيانات,22))</f>
        <v>28</v>
      </c>
      <c r="J23" s="15">
        <f>IF($A23="","",VLOOKUP($A23,بيانات,23))</f>
        <v>16</v>
      </c>
      <c r="K23" s="15">
        <f>IF($A23="","",VLOOKUP($A23,بيانات,24))</f>
        <v>29</v>
      </c>
      <c r="L23" s="16">
        <f t="shared" si="1"/>
        <v>92</v>
      </c>
      <c r="M23" s="15">
        <f>IF($A23="","",VLOOKUP($A23,بيانات,26))</f>
        <v>11</v>
      </c>
      <c r="N23" s="15">
        <f>IF($A23="","",VLOOKUP($A23,بيانات,27))</f>
        <v>14</v>
      </c>
      <c r="O23" s="15">
        <f>IF($A23="","",VLOOKUP($A23,بيانات,28))</f>
        <v>13</v>
      </c>
      <c r="P23" s="15">
        <f>IF($A23="","",VLOOKUP($A23,بيانات,29))</f>
        <v>13</v>
      </c>
      <c r="Q23" s="16">
        <f t="shared" si="2"/>
        <v>51</v>
      </c>
      <c r="R23" s="15">
        <f>IF($A23="","",VLOOKUP($A23,بيانات,31))</f>
        <v>14</v>
      </c>
      <c r="S23" s="15">
        <f>IF($A23="","",VLOOKUP($A23,بيانات,32))</f>
        <v>9</v>
      </c>
      <c r="T23" s="15">
        <f>IF($A23="","",VLOOKUP($A23,بيانات,33))</f>
        <v>13</v>
      </c>
      <c r="U23" s="15">
        <f>IF($A23="","",VLOOKUP($A23,بيانات,34))</f>
        <v>15</v>
      </c>
      <c r="V23" s="16">
        <f t="shared" si="3"/>
        <v>51</v>
      </c>
      <c r="W23" s="15">
        <f>IF($A23="","",VLOOKUP($A23,بيانات,36))</f>
        <v>10</v>
      </c>
      <c r="X23" s="15">
        <f>IF($A23="","",VLOOKUP($A23,بيانات,37))</f>
        <v>18</v>
      </c>
      <c r="Y23" s="15">
        <f>IF($A23="","",VLOOKUP($A23,بيانات,38))</f>
        <v>24</v>
      </c>
      <c r="Z23" s="15">
        <f>IF($A23="","",VLOOKUP($A23,بيانات,39))</f>
        <v>24</v>
      </c>
      <c r="AA23" s="16">
        <f t="shared" si="4"/>
        <v>76</v>
      </c>
      <c r="AB23" s="15">
        <f>IF($A23="","",VLOOKUP($A23,بيانات,41))</f>
        <v>11</v>
      </c>
      <c r="AC23" s="15">
        <f>IF($A23="","",VLOOKUP($A23,بيانات,42))</f>
        <v>15</v>
      </c>
      <c r="AD23" s="15">
        <f>IF($A23="","",VLOOKUP($A23,بيانات,43))</f>
        <v>11</v>
      </c>
      <c r="AE23" s="15">
        <f>IF($A23="","",VLOOKUP($A23,بيانات,44))</f>
        <v>17</v>
      </c>
      <c r="AF23" s="16">
        <f t="shared" si="5"/>
        <v>54</v>
      </c>
      <c r="AG23" s="15">
        <f>IF($A23="","",VLOOKUP($A23,بيانات,46))</f>
        <v>13</v>
      </c>
      <c r="AH23" s="15">
        <f>IF($A23="","",VLOOKUP($A23,بيانات,47))</f>
        <v>12</v>
      </c>
      <c r="AI23" s="15">
        <f>IF($A23="","",VLOOKUP($A23,بيانات,48))</f>
        <v>14</v>
      </c>
      <c r="AJ23" s="15">
        <f>IF($A23="","",VLOOKUP($A23,بيانات,49))</f>
        <v>13</v>
      </c>
      <c r="AK23" s="16">
        <f t="shared" si="6"/>
        <v>52</v>
      </c>
      <c r="AL23" s="15">
        <f>IF($A23="","",VLOOKUP($A23,بيانات,51))</f>
        <v>13</v>
      </c>
      <c r="AM23" s="15">
        <f>IF($A23="","",VLOOKUP($A23,بيانات,52))</f>
        <v>14</v>
      </c>
      <c r="AN23" s="15">
        <f>IF($A23="","",VLOOKUP($A23,بيانات,53))</f>
        <v>14</v>
      </c>
      <c r="AO23" s="15">
        <f>IF($A23="","",VLOOKUP($A23,بيانات,54))</f>
        <v>12</v>
      </c>
      <c r="AP23" s="16">
        <f t="shared" si="7"/>
        <v>53</v>
      </c>
      <c r="AQ23" s="15">
        <f>IF($A23="","",VLOOKUP($A23,بيانات,56))</f>
        <v>15</v>
      </c>
      <c r="AR23" s="15">
        <f>IF($A23="","",VLOOKUP($A23,بيانات,57))</f>
        <v>25</v>
      </c>
      <c r="AS23" s="15">
        <f>IF($A23="","",VLOOKUP($A23,بيانات,58))</f>
        <v>16</v>
      </c>
      <c r="AT23" s="15">
        <f>IF($A23="","",VLOOKUP($A23,بيانات,59))</f>
        <v>24</v>
      </c>
      <c r="AU23" s="16">
        <f t="shared" si="8"/>
        <v>80</v>
      </c>
      <c r="AV23" s="15">
        <f>IF($A23="","",VLOOKUP($A23,بيانات,61))</f>
        <v>16</v>
      </c>
      <c r="AW23" s="15">
        <f>IF($A23="","",VLOOKUP($A23,بيانات,62))</f>
        <v>24</v>
      </c>
      <c r="AX23" s="15">
        <f>IF($A23="","",VLOOKUP($A23,بيانات,63))</f>
        <v>17</v>
      </c>
      <c r="AY23" s="15">
        <f>IF($A23="","",VLOOKUP($A23,بيانات,64))</f>
        <v>17</v>
      </c>
      <c r="AZ23" s="16">
        <f t="shared" si="9"/>
        <v>74</v>
      </c>
      <c r="BA23" s="15">
        <f>IF($A23="","",VLOOKUP($A23,بيانات,66))</f>
        <v>17</v>
      </c>
      <c r="BB23" s="15">
        <f>IF($A23="","",VLOOKUP($A23,بيانات,67))</f>
        <v>27</v>
      </c>
      <c r="BC23" s="15">
        <f>IF($A23="","",VLOOKUP($A23,بيانات,68))</f>
        <v>16</v>
      </c>
      <c r="BD23" s="15">
        <f>IF($A23="","",VLOOKUP($A23,بيانات,69))</f>
        <v>25</v>
      </c>
      <c r="BE23" s="16">
        <f t="shared" si="10"/>
        <v>85</v>
      </c>
      <c r="BF23" s="34">
        <f t="shared" si="11"/>
        <v>724</v>
      </c>
      <c r="BG23" s="35" t="str">
        <f t="shared" si="12"/>
        <v>ناجح</v>
      </c>
      <c r="BH23" s="156"/>
      <c r="BI23" s="156"/>
    </row>
    <row r="24" spans="1:66" ht="30" customHeight="1" thickBot="1">
      <c r="A24" s="11">
        <f t="shared" si="13"/>
        <v>7</v>
      </c>
      <c r="B24" s="33" t="str">
        <f>IF(A24="","",VLOOKUP(A24,بيانات,2))</f>
        <v>منا ل مجاهدعلي علي مونس</v>
      </c>
      <c r="C24" s="15">
        <f>IF($A24="","",VLOOKUP($A24,بيانات,16))</f>
        <v>13</v>
      </c>
      <c r="D24" s="15">
        <f>IF($A24="","",VLOOKUP($A24,بيانات,17))</f>
        <v>15</v>
      </c>
      <c r="E24" s="15">
        <f>IF($A24="","",VLOOKUP($A24,بيانات,18))</f>
        <v>13</v>
      </c>
      <c r="F24" s="15">
        <f>IF($A24="","",VLOOKUP($A24,بيانات,19))</f>
        <v>9</v>
      </c>
      <c r="G24" s="16">
        <f t="shared" si="0"/>
        <v>50</v>
      </c>
      <c r="H24" s="15">
        <f>IF($A24="","",VLOOKUP($A24,بيانات,21))</f>
        <v>17</v>
      </c>
      <c r="I24" s="15">
        <f>IF($A24="","",VLOOKUP($A24,بيانات,22))</f>
        <v>24</v>
      </c>
      <c r="J24" s="15">
        <f>IF($A24="","",VLOOKUP($A24,بيانات,23))</f>
        <v>14</v>
      </c>
      <c r="K24" s="15">
        <f>IF($A24="","",VLOOKUP($A24,بيانات,24))</f>
        <v>25</v>
      </c>
      <c r="L24" s="16">
        <f t="shared" si="1"/>
        <v>80</v>
      </c>
      <c r="M24" s="15">
        <f>IF($A24="","",VLOOKUP($A24,بيانات,26))</f>
        <v>11</v>
      </c>
      <c r="N24" s="15">
        <f>IF($A24="","",VLOOKUP($A24,بيانات,27))</f>
        <v>15</v>
      </c>
      <c r="O24" s="15">
        <f>IF($A24="","",VLOOKUP($A24,بيانات,28))</f>
        <v>12</v>
      </c>
      <c r="P24" s="15">
        <f>IF($A24="","",VLOOKUP($A24,بيانات,29))</f>
        <v>12</v>
      </c>
      <c r="Q24" s="16">
        <f t="shared" si="2"/>
        <v>50</v>
      </c>
      <c r="R24" s="15">
        <f>IF($A24="","",VLOOKUP($A24,بيانات,31))</f>
        <v>14</v>
      </c>
      <c r="S24" s="15">
        <f>IF($A24="","",VLOOKUP($A24,بيانات,32))</f>
        <v>11</v>
      </c>
      <c r="T24" s="15">
        <f>IF($A24="","",VLOOKUP($A24,بيانات,33))</f>
        <v>14</v>
      </c>
      <c r="U24" s="15">
        <f>IF($A24="","",VLOOKUP($A24,بيانات,34))</f>
        <v>17</v>
      </c>
      <c r="V24" s="16">
        <f t="shared" si="3"/>
        <v>56</v>
      </c>
      <c r="W24" s="15">
        <f>IF($A24="","",VLOOKUP($A24,بيانات,36))</f>
        <v>12</v>
      </c>
      <c r="X24" s="15">
        <f>IF($A24="","",VLOOKUP($A24,بيانات,37))</f>
        <v>20</v>
      </c>
      <c r="Y24" s="15">
        <f>IF($A24="","",VLOOKUP($A24,بيانات,38))</f>
        <v>14</v>
      </c>
      <c r="Z24" s="15">
        <f>IF($A24="","",VLOOKUP($A24,بيانات,39))</f>
        <v>14</v>
      </c>
      <c r="AA24" s="16">
        <f t="shared" si="4"/>
        <v>60</v>
      </c>
      <c r="AB24" s="15">
        <f>IF($A24="","",VLOOKUP($A24,بيانات,41))</f>
        <v>13</v>
      </c>
      <c r="AC24" s="15">
        <f>IF($A24="","",VLOOKUP($A24,بيانات,42))</f>
        <v>15</v>
      </c>
      <c r="AD24" s="15">
        <f>IF($A24="","",VLOOKUP($A24,بيانات,43))</f>
        <v>11</v>
      </c>
      <c r="AE24" s="15">
        <f>IF($A24="","",VLOOKUP($A24,بيانات,44))</f>
        <v>16</v>
      </c>
      <c r="AF24" s="16">
        <f t="shared" si="5"/>
        <v>55</v>
      </c>
      <c r="AG24" s="15">
        <f>IF($A24="","",VLOOKUP($A24,بيانات,46))</f>
        <v>13</v>
      </c>
      <c r="AH24" s="15">
        <f>IF($A24="","",VLOOKUP($A24,بيانات,47))</f>
        <v>13</v>
      </c>
      <c r="AI24" s="15">
        <f>IF($A24="","",VLOOKUP($A24,بيانات,48))</f>
        <v>14</v>
      </c>
      <c r="AJ24" s="15">
        <f>IF($A24="","",VLOOKUP($A24,بيانات,49))</f>
        <v>13</v>
      </c>
      <c r="AK24" s="16">
        <f t="shared" si="6"/>
        <v>53</v>
      </c>
      <c r="AL24" s="15">
        <f>IF($A24="","",VLOOKUP($A24,بيانات,51))</f>
        <v>13</v>
      </c>
      <c r="AM24" s="15">
        <f>IF($A24="","",VLOOKUP($A24,بيانات,52))</f>
        <v>17</v>
      </c>
      <c r="AN24" s="15">
        <f>IF($A24="","",VLOOKUP($A24,بيانات,53))</f>
        <v>14</v>
      </c>
      <c r="AO24" s="15">
        <f>IF($A24="","",VLOOKUP($A24,بيانات,54))</f>
        <v>14</v>
      </c>
      <c r="AP24" s="16">
        <f t="shared" si="7"/>
        <v>58</v>
      </c>
      <c r="AQ24" s="15">
        <f>IF($A24="","",VLOOKUP($A24,بيانات,56))</f>
        <v>14</v>
      </c>
      <c r="AR24" s="15">
        <f>IF($A24="","",VLOOKUP($A24,بيانات,57))</f>
        <v>24</v>
      </c>
      <c r="AS24" s="15">
        <f>IF($A24="","",VLOOKUP($A24,بيانات,58))</f>
        <v>16</v>
      </c>
      <c r="AT24" s="15">
        <f>IF($A24="","",VLOOKUP($A24,بيانات,59))</f>
        <v>21</v>
      </c>
      <c r="AU24" s="16">
        <f t="shared" si="8"/>
        <v>75</v>
      </c>
      <c r="AV24" s="15">
        <f>IF($A24="","",VLOOKUP($A24,بيانات,61))</f>
        <v>15</v>
      </c>
      <c r="AW24" s="15">
        <f>IF($A24="","",VLOOKUP($A24,بيانات,62))</f>
        <v>22</v>
      </c>
      <c r="AX24" s="15">
        <f>IF($A24="","",VLOOKUP($A24,بيانات,63))</f>
        <v>16</v>
      </c>
      <c r="AY24" s="15">
        <f>IF($A24="","",VLOOKUP($A24,بيانات,64))</f>
        <v>15</v>
      </c>
      <c r="AZ24" s="16">
        <f t="shared" si="9"/>
        <v>68</v>
      </c>
      <c r="BA24" s="15">
        <f>IF($A24="","",VLOOKUP($A24,بيانات,66))</f>
        <v>15</v>
      </c>
      <c r="BB24" s="15">
        <f>IF($A24="","",VLOOKUP($A24,بيانات,67))</f>
        <v>27</v>
      </c>
      <c r="BC24" s="15">
        <f>IF($A24="","",VLOOKUP($A24,بيانات,68))</f>
        <v>17</v>
      </c>
      <c r="BD24" s="15">
        <f>IF($A24="","",VLOOKUP($A24,بيانات,69))</f>
        <v>17</v>
      </c>
      <c r="BE24" s="16">
        <f t="shared" si="10"/>
        <v>76</v>
      </c>
      <c r="BF24" s="34">
        <f t="shared" si="11"/>
        <v>681</v>
      </c>
      <c r="BG24" s="35" t="str">
        <f t="shared" si="12"/>
        <v>ناجح</v>
      </c>
      <c r="BH24" s="156"/>
      <c r="BI24" s="156"/>
    </row>
    <row r="25" spans="1:66" ht="30" customHeight="1" thickBot="1">
      <c r="A25" s="11">
        <f t="shared" si="13"/>
        <v>8</v>
      </c>
      <c r="B25" s="33" t="str">
        <f>IF(A25="","",VLOOKUP(A25,بيانات,2))</f>
        <v>نعمه عبده محمد محسن الغيلي</v>
      </c>
      <c r="C25" s="15">
        <f>IF($A25="","",VLOOKUP($A25,بيانات,16))</f>
        <v>14</v>
      </c>
      <c r="D25" s="15">
        <f>IF($A25="","",VLOOKUP($A25,بيانات,17))</f>
        <v>18</v>
      </c>
      <c r="E25" s="15">
        <f>IF($A25="","",VLOOKUP($A25,بيانات,18))</f>
        <v>15</v>
      </c>
      <c r="F25" s="15">
        <f>IF($A25="","",VLOOKUP($A25,بيانات,19))</f>
        <v>23</v>
      </c>
      <c r="G25" s="16">
        <f t="shared" si="0"/>
        <v>70</v>
      </c>
      <c r="H25" s="15">
        <f>IF($A25="","",VLOOKUP($A25,بيانات,21))</f>
        <v>18</v>
      </c>
      <c r="I25" s="15">
        <f>IF($A25="","",VLOOKUP($A25,بيانات,22))</f>
        <v>28</v>
      </c>
      <c r="J25" s="15">
        <f>IF($A25="","",VLOOKUP($A25,بيانات,23))</f>
        <v>15</v>
      </c>
      <c r="K25" s="15">
        <f>IF($A25="","",VLOOKUP($A25,بيانات,24))</f>
        <v>29</v>
      </c>
      <c r="L25" s="16">
        <f t="shared" si="1"/>
        <v>90</v>
      </c>
      <c r="M25" s="15">
        <f>IF($A25="","",VLOOKUP($A25,بيانات,26))</f>
        <v>13</v>
      </c>
      <c r="N25" s="15">
        <f>IF($A25="","",VLOOKUP($A25,بيانات,27))</f>
        <v>15</v>
      </c>
      <c r="O25" s="15">
        <f>IF($A25="","",VLOOKUP($A25,بيانات,28))</f>
        <v>15</v>
      </c>
      <c r="P25" s="15">
        <f>IF($A25="","",VLOOKUP($A25,بيانات,29))</f>
        <v>14</v>
      </c>
      <c r="Q25" s="16">
        <f t="shared" si="2"/>
        <v>57</v>
      </c>
      <c r="R25" s="15">
        <f>IF($A25="","",VLOOKUP($A25,بيانات,31))</f>
        <v>14</v>
      </c>
      <c r="S25" s="15">
        <f>IF($A25="","",VLOOKUP($A25,بيانات,32))</f>
        <v>15</v>
      </c>
      <c r="T25" s="15">
        <f>IF($A25="","",VLOOKUP($A25,بيانات,33))</f>
        <v>14</v>
      </c>
      <c r="U25" s="15">
        <f>IF($A25="","",VLOOKUP($A25,بيانات,34))</f>
        <v>18</v>
      </c>
      <c r="V25" s="16">
        <f t="shared" si="3"/>
        <v>61</v>
      </c>
      <c r="W25" s="15">
        <f>IF($A25="","",VLOOKUP($A25,بيانات,36))</f>
        <v>13</v>
      </c>
      <c r="X25" s="15">
        <f>IF($A25="","",VLOOKUP($A25,بيانات,37))</f>
        <v>19</v>
      </c>
      <c r="Y25" s="15">
        <f>IF($A25="","",VLOOKUP($A25,بيانات,38))</f>
        <v>23</v>
      </c>
      <c r="Z25" s="15">
        <f>IF($A25="","",VLOOKUP($A25,بيانات,39))</f>
        <v>23</v>
      </c>
      <c r="AA25" s="16">
        <f t="shared" si="4"/>
        <v>78</v>
      </c>
      <c r="AB25" s="15">
        <f>IF($A25="","",VLOOKUP($A25,بيانات,41))</f>
        <v>12</v>
      </c>
      <c r="AC25" s="15">
        <f>IF($A25="","",VLOOKUP($A25,بيانات,42))</f>
        <v>15</v>
      </c>
      <c r="AD25" s="15">
        <f>IF($A25="","",VLOOKUP($A25,بيانات,43))</f>
        <v>12</v>
      </c>
      <c r="AE25" s="15">
        <f>IF($A25="","",VLOOKUP($A25,بيانات,44))</f>
        <v>17</v>
      </c>
      <c r="AF25" s="16">
        <f t="shared" si="5"/>
        <v>56</v>
      </c>
      <c r="AG25" s="15">
        <f>IF($A25="","",VLOOKUP($A25,بيانات,46))</f>
        <v>13</v>
      </c>
      <c r="AH25" s="15">
        <f>IF($A25="","",VLOOKUP($A25,بيانات,47))</f>
        <v>13</v>
      </c>
      <c r="AI25" s="15">
        <f>IF($A25="","",VLOOKUP($A25,بيانات,48))</f>
        <v>14</v>
      </c>
      <c r="AJ25" s="15">
        <f>IF($A25="","",VLOOKUP($A25,بيانات,49))</f>
        <v>18</v>
      </c>
      <c r="AK25" s="16">
        <f t="shared" si="6"/>
        <v>58</v>
      </c>
      <c r="AL25" s="15">
        <f>IF($A25="","",VLOOKUP($A25,بيانات,51))</f>
        <v>13</v>
      </c>
      <c r="AM25" s="15">
        <f>IF($A25="","",VLOOKUP($A25,بيانات,52))</f>
        <v>15</v>
      </c>
      <c r="AN25" s="15">
        <f>IF($A25="","",VLOOKUP($A25,بيانات,53))</f>
        <v>14</v>
      </c>
      <c r="AO25" s="15">
        <f>IF($A25="","",VLOOKUP($A25,بيانات,54))</f>
        <v>14</v>
      </c>
      <c r="AP25" s="16">
        <f t="shared" si="7"/>
        <v>56</v>
      </c>
      <c r="AQ25" s="15">
        <f>IF($A25="","",VLOOKUP($A25,بيانات,56))</f>
        <v>17</v>
      </c>
      <c r="AR25" s="15">
        <f>IF($A25="","",VLOOKUP($A25,بيانات,57))</f>
        <v>28</v>
      </c>
      <c r="AS25" s="15">
        <f>IF($A25="","",VLOOKUP($A25,بيانات,58))</f>
        <v>18</v>
      </c>
      <c r="AT25" s="15">
        <f>IF($A25="","",VLOOKUP($A25,بيانات,59))</f>
        <v>23</v>
      </c>
      <c r="AU25" s="16">
        <f t="shared" si="8"/>
        <v>86</v>
      </c>
      <c r="AV25" s="15">
        <f>IF($A25="","",VLOOKUP($A25,بيانات,61))</f>
        <v>17</v>
      </c>
      <c r="AW25" s="15">
        <f>IF($A25="","",VLOOKUP($A25,بيانات,62))</f>
        <v>30</v>
      </c>
      <c r="AX25" s="15">
        <f>IF($A25="","",VLOOKUP($A25,بيانات,63))</f>
        <v>18</v>
      </c>
      <c r="AY25" s="15">
        <f>IF($A25="","",VLOOKUP($A25,بيانات,64))</f>
        <v>23</v>
      </c>
      <c r="AZ25" s="16">
        <f t="shared" si="9"/>
        <v>88</v>
      </c>
      <c r="BA25" s="15">
        <f>IF($A25="","",VLOOKUP($A25,بيانات,66))</f>
        <v>18</v>
      </c>
      <c r="BB25" s="15">
        <f>IF($A25="","",VLOOKUP($A25,بيانات,67))</f>
        <v>28</v>
      </c>
      <c r="BC25" s="15">
        <f>IF($A25="","",VLOOKUP($A25,بيانات,68))</f>
        <v>18</v>
      </c>
      <c r="BD25" s="15">
        <f>IF($A25="","",VLOOKUP($A25,بيانات,69))</f>
        <v>26</v>
      </c>
      <c r="BE25" s="16">
        <f t="shared" si="10"/>
        <v>90</v>
      </c>
      <c r="BF25" s="34">
        <f t="shared" si="11"/>
        <v>790</v>
      </c>
      <c r="BG25" s="35" t="str">
        <f t="shared" si="12"/>
        <v>ناجح</v>
      </c>
      <c r="BH25" s="156"/>
      <c r="BI25" s="156"/>
    </row>
    <row r="26" spans="1:66" ht="30" customHeight="1" thickBot="1">
      <c r="A26" s="11">
        <f t="shared" si="13"/>
        <v>9</v>
      </c>
      <c r="B26" s="33" t="str">
        <f>IF(A26="","",VLOOKUP(A26,بيانات,2))</f>
        <v>نوال علي سعد علي محسن الغيلي</v>
      </c>
      <c r="C26" s="15">
        <f>IF($A26="","",VLOOKUP($A26,بيانات,16))</f>
        <v>14</v>
      </c>
      <c r="D26" s="15">
        <f>IF($A26="","",VLOOKUP($A26,بيانات,17))</f>
        <v>22</v>
      </c>
      <c r="E26" s="15">
        <f>IF($A26="","",VLOOKUP($A26,بيانات,18))</f>
        <v>5</v>
      </c>
      <c r="F26" s="15">
        <f>IF($A26="","",VLOOKUP($A26,بيانات,19))</f>
        <v>25</v>
      </c>
      <c r="G26" s="16">
        <f t="shared" si="0"/>
        <v>66</v>
      </c>
      <c r="H26" s="15">
        <f>IF($A26="","",VLOOKUP($A26,بيانات,21))</f>
        <v>20</v>
      </c>
      <c r="I26" s="15">
        <f>IF($A26="","",VLOOKUP($A26,بيانات,22))</f>
        <v>29</v>
      </c>
      <c r="J26" s="15">
        <f>IF($A26="","",VLOOKUP($A26,بيانات,23))</f>
        <v>10</v>
      </c>
      <c r="K26" s="15">
        <f>IF($A26="","",VLOOKUP($A26,بيانات,24))</f>
        <v>26</v>
      </c>
      <c r="L26" s="16">
        <f t="shared" si="1"/>
        <v>85</v>
      </c>
      <c r="M26" s="15">
        <f>IF($A26="","",VLOOKUP($A26,بيانات,26))</f>
        <v>15</v>
      </c>
      <c r="N26" s="15">
        <f>IF($A26="","",VLOOKUP($A26,بيانات,27))</f>
        <v>17</v>
      </c>
      <c r="O26" s="15">
        <f>IF($A26="","",VLOOKUP($A26,بيانات,28))</f>
        <v>5</v>
      </c>
      <c r="P26" s="15">
        <f>IF($A26="","",VLOOKUP($A26,بيانات,29))</f>
        <v>21</v>
      </c>
      <c r="Q26" s="16">
        <f t="shared" si="2"/>
        <v>58</v>
      </c>
      <c r="R26" s="15">
        <f>IF($A26="","",VLOOKUP($A26,بيانات,31))</f>
        <v>16</v>
      </c>
      <c r="S26" s="15">
        <f>IF($A26="","",VLOOKUP($A26,بيانات,32))</f>
        <v>15</v>
      </c>
      <c r="T26" s="15">
        <f>IF($A26="","",VLOOKUP($A26,بيانات,33))</f>
        <v>5</v>
      </c>
      <c r="U26" s="15">
        <f>IF($A26="","",VLOOKUP($A26,بيانات,34))</f>
        <v>21</v>
      </c>
      <c r="V26" s="16">
        <f t="shared" si="3"/>
        <v>57</v>
      </c>
      <c r="W26" s="15">
        <f>IF($A26="","",VLOOKUP($A26,بيانات,36))</f>
        <v>15</v>
      </c>
      <c r="X26" s="15">
        <f>IF($A26="","",VLOOKUP($A26,بيانات,37))</f>
        <v>22</v>
      </c>
      <c r="Y26" s="15">
        <f>IF($A26="","",VLOOKUP($A26,بيانات,38))</f>
        <v>14</v>
      </c>
      <c r="Z26" s="15">
        <f>IF($A26="","",VLOOKUP($A26,بيانات,39))</f>
        <v>14</v>
      </c>
      <c r="AA26" s="16">
        <f t="shared" si="4"/>
        <v>65</v>
      </c>
      <c r="AB26" s="15">
        <f>IF($A26="","",VLOOKUP($A26,بيانات,41))</f>
        <v>16</v>
      </c>
      <c r="AC26" s="15">
        <f>IF($A26="","",VLOOKUP($A26,بيانات,42))</f>
        <v>16</v>
      </c>
      <c r="AD26" s="15">
        <f>IF($A26="","",VLOOKUP($A26,بيانات,43))</f>
        <v>5</v>
      </c>
      <c r="AE26" s="15">
        <f>IF($A26="","",VLOOKUP($A26,بيانات,44))</f>
        <v>20</v>
      </c>
      <c r="AF26" s="16">
        <f t="shared" si="5"/>
        <v>57</v>
      </c>
      <c r="AG26" s="15">
        <f>IF($A26="","",VLOOKUP($A26,بيانات,46))</f>
        <v>15</v>
      </c>
      <c r="AH26" s="15">
        <f>IF($A26="","",VLOOKUP($A26,بيانات,47))</f>
        <v>15</v>
      </c>
      <c r="AI26" s="15">
        <f>IF($A26="","",VLOOKUP($A26,بيانات,48))</f>
        <v>10</v>
      </c>
      <c r="AJ26" s="15">
        <f>IF($A26="","",VLOOKUP($A26,بيانات,49))</f>
        <v>18</v>
      </c>
      <c r="AK26" s="16">
        <f t="shared" si="6"/>
        <v>58</v>
      </c>
      <c r="AL26" s="15">
        <f>IF($A26="","",VLOOKUP($A26,بيانات,51))</f>
        <v>16</v>
      </c>
      <c r="AM26" s="15">
        <f>IF($A26="","",VLOOKUP($A26,بيانات,52))</f>
        <v>22</v>
      </c>
      <c r="AN26" s="15">
        <f>IF($A26="","",VLOOKUP($A26,بيانات,53))</f>
        <v>10</v>
      </c>
      <c r="AO26" s="15">
        <f>IF($A26="","",VLOOKUP($A26,بيانات,54))</f>
        <v>10</v>
      </c>
      <c r="AP26" s="16">
        <f t="shared" si="7"/>
        <v>58</v>
      </c>
      <c r="AQ26" s="15">
        <f>IF($A26="","",VLOOKUP($A26,بيانات,56))</f>
        <v>18</v>
      </c>
      <c r="AR26" s="15">
        <f>IF($A26="","",VLOOKUP($A26,بيانات,57))</f>
        <v>27</v>
      </c>
      <c r="AS26" s="15">
        <f>IF($A26="","",VLOOKUP($A26,بيانات,58))</f>
        <v>5</v>
      </c>
      <c r="AT26" s="15">
        <f>IF($A26="","",VLOOKUP($A26,بيانات,59))</f>
        <v>26</v>
      </c>
      <c r="AU26" s="16">
        <f t="shared" si="8"/>
        <v>76</v>
      </c>
      <c r="AV26" s="15">
        <f>IF($A26="","",VLOOKUP($A26,بيانات,61))</f>
        <v>18</v>
      </c>
      <c r="AW26" s="15">
        <f>IF($A26="","",VLOOKUP($A26,بيانات,62))</f>
        <v>30</v>
      </c>
      <c r="AX26" s="15">
        <f>IF($A26="","",VLOOKUP($A26,بيانات,63))</f>
        <v>5</v>
      </c>
      <c r="AY26" s="15">
        <f>IF($A26="","",VLOOKUP($A26,بيانات,64))</f>
        <v>16</v>
      </c>
      <c r="AZ26" s="16">
        <f t="shared" si="9"/>
        <v>69</v>
      </c>
      <c r="BA26" s="15">
        <f>IF($A26="","",VLOOKUP($A26,بيانات,66))</f>
        <v>18</v>
      </c>
      <c r="BB26" s="15">
        <f>IF($A26="","",VLOOKUP($A26,بيانات,67))</f>
        <v>29</v>
      </c>
      <c r="BC26" s="15">
        <f>IF($A26="","",VLOOKUP($A26,بيانات,68))</f>
        <v>5</v>
      </c>
      <c r="BD26" s="15">
        <f>IF($A26="","",VLOOKUP($A26,بيانات,69))</f>
        <v>26</v>
      </c>
      <c r="BE26" s="16">
        <f t="shared" si="10"/>
        <v>78</v>
      </c>
      <c r="BF26" s="34">
        <f t="shared" si="11"/>
        <v>727</v>
      </c>
      <c r="BG26" s="35" t="str">
        <f t="shared" si="12"/>
        <v>ناجح</v>
      </c>
      <c r="BH26" s="156"/>
      <c r="BI26" s="156"/>
    </row>
    <row r="27" spans="1:66" ht="30" customHeight="1" thickBot="1">
      <c r="A27" s="11">
        <f t="shared" si="13"/>
        <v>10</v>
      </c>
      <c r="B27" s="33" t="str">
        <f>IF(A27="","",VLOOKUP(A27,بيانات,2))</f>
        <v>محمد محمد صا لح صا لح وهبان</v>
      </c>
      <c r="C27" s="15">
        <f>IF($A27="","",VLOOKUP($A27,بيانات,16))</f>
        <v>18</v>
      </c>
      <c r="D27" s="15">
        <f>IF($A27="","",VLOOKUP($A27,بيانات,17))</f>
        <v>29</v>
      </c>
      <c r="E27" s="15">
        <f>IF($A27="","",VLOOKUP($A27,بيانات,18))</f>
        <v>18</v>
      </c>
      <c r="F27" s="15">
        <f>IF($A27="","",VLOOKUP($A27,بيانات,19))</f>
        <v>30</v>
      </c>
      <c r="G27" s="16">
        <f t="shared" si="0"/>
        <v>95</v>
      </c>
      <c r="H27" s="15">
        <f>IF($A27="","",VLOOKUP($A27,بيانات,21))</f>
        <v>19</v>
      </c>
      <c r="I27" s="15">
        <f>IF($A27="","",VLOOKUP($A27,بيانات,22))</f>
        <v>29</v>
      </c>
      <c r="J27" s="15">
        <f>IF($A27="","",VLOOKUP($A27,بيانات,23))</f>
        <v>19</v>
      </c>
      <c r="K27" s="15">
        <f>IF($A27="","",VLOOKUP($A27,بيانات,24))</f>
        <v>30</v>
      </c>
      <c r="L27" s="16">
        <f t="shared" si="1"/>
        <v>97</v>
      </c>
      <c r="M27" s="15">
        <f>IF($A27="","",VLOOKUP($A27,بيانات,26))</f>
        <v>18</v>
      </c>
      <c r="N27" s="15">
        <f>IF($A27="","",VLOOKUP($A27,بيانات,27))</f>
        <v>26</v>
      </c>
      <c r="O27" s="15">
        <f>IF($A27="","",VLOOKUP($A27,بيانات,28))</f>
        <v>19</v>
      </c>
      <c r="P27" s="15">
        <f>IF($A27="","",VLOOKUP($A27,بيانات,29))</f>
        <v>30</v>
      </c>
      <c r="Q27" s="16">
        <f t="shared" si="2"/>
        <v>93</v>
      </c>
      <c r="R27" s="15">
        <f>IF($A27="","",VLOOKUP($A27,بيانات,31))</f>
        <v>18</v>
      </c>
      <c r="S27" s="15">
        <f>IF($A27="","",VLOOKUP($A27,بيانات,32))</f>
        <v>16</v>
      </c>
      <c r="T27" s="15">
        <f>IF($A27="","",VLOOKUP($A27,بيانات,33))</f>
        <v>18</v>
      </c>
      <c r="U27" s="15">
        <f>IF($A27="","",VLOOKUP($A27,بيانات,34))</f>
        <v>25</v>
      </c>
      <c r="V27" s="16">
        <f t="shared" si="3"/>
        <v>77</v>
      </c>
      <c r="W27" s="15">
        <f>IF($A27="","",VLOOKUP($A27,بيانات,36))</f>
        <v>18</v>
      </c>
      <c r="X27" s="15">
        <f>IF($A27="","",VLOOKUP($A27,بيانات,37))</f>
        <v>28</v>
      </c>
      <c r="Y27" s="15">
        <f>IF($A27="","",VLOOKUP($A27,بيانات,38))</f>
        <v>19</v>
      </c>
      <c r="Z27" s="15">
        <f>IF($A27="","",VLOOKUP($A27,بيانات,39))</f>
        <v>24</v>
      </c>
      <c r="AA27" s="16">
        <f t="shared" si="4"/>
        <v>89</v>
      </c>
      <c r="AB27" s="15">
        <f>IF($A27="","",VLOOKUP($A27,بيانات,41))</f>
        <v>17</v>
      </c>
      <c r="AC27" s="15">
        <f>IF($A27="","",VLOOKUP($A27,بيانات,42))</f>
        <v>22</v>
      </c>
      <c r="AD27" s="15">
        <f>IF($A27="","",VLOOKUP($A27,بيانات,43))</f>
        <v>18</v>
      </c>
      <c r="AE27" s="15">
        <f>IF($A27="","",VLOOKUP($A27,بيانات,44))</f>
        <v>29</v>
      </c>
      <c r="AF27" s="16">
        <f t="shared" si="5"/>
        <v>86</v>
      </c>
      <c r="AG27" s="15">
        <f>IF($A27="","",VLOOKUP($A27,بيانات,46))</f>
        <v>18</v>
      </c>
      <c r="AH27" s="15">
        <f>IF($A27="","",VLOOKUP($A27,بيانات,47))</f>
        <v>25</v>
      </c>
      <c r="AI27" s="15">
        <f>IF($A27="","",VLOOKUP($A27,بيانات,48))</f>
        <v>19</v>
      </c>
      <c r="AJ27" s="15">
        <f>IF($A27="","",VLOOKUP($A27,بيانات,49))</f>
        <v>25</v>
      </c>
      <c r="AK27" s="16">
        <f t="shared" si="6"/>
        <v>87</v>
      </c>
      <c r="AL27" s="15">
        <f>IF($A27="","",VLOOKUP($A27,بيانات,51))</f>
        <v>18</v>
      </c>
      <c r="AM27" s="15">
        <f>IF($A27="","",VLOOKUP($A27,بيانات,52))</f>
        <v>29</v>
      </c>
      <c r="AN27" s="15">
        <f>IF($A27="","",VLOOKUP($A27,بيانات,53))</f>
        <v>19</v>
      </c>
      <c r="AO27" s="15">
        <f>IF($A27="","",VLOOKUP($A27,بيانات,54))</f>
        <v>25</v>
      </c>
      <c r="AP27" s="16">
        <f t="shared" si="7"/>
        <v>91</v>
      </c>
      <c r="AQ27" s="15">
        <f>IF($A27="","",VLOOKUP($A27,بيانات,56))</f>
        <v>18</v>
      </c>
      <c r="AR27" s="15">
        <f>IF($A27="","",VLOOKUP($A27,بيانات,57))</f>
        <v>29</v>
      </c>
      <c r="AS27" s="15">
        <f>IF($A27="","",VLOOKUP($A27,بيانات,58))</f>
        <v>18</v>
      </c>
      <c r="AT27" s="15">
        <f>IF($A27="","",VLOOKUP($A27,بيانات,59))</f>
        <v>29</v>
      </c>
      <c r="AU27" s="16">
        <f t="shared" si="8"/>
        <v>94</v>
      </c>
      <c r="AV27" s="15">
        <f>IF($A27="","",VLOOKUP($A27,بيانات,61))</f>
        <v>18</v>
      </c>
      <c r="AW27" s="15">
        <f>IF($A27="","",VLOOKUP($A27,بيانات,62))</f>
        <v>30</v>
      </c>
      <c r="AX27" s="15">
        <f>IF($A27="","",VLOOKUP($A27,بيانات,63))</f>
        <v>18</v>
      </c>
      <c r="AY27" s="15">
        <f>IF($A27="","",VLOOKUP($A27,بيانات,64))</f>
        <v>27</v>
      </c>
      <c r="AZ27" s="16">
        <f t="shared" si="9"/>
        <v>93</v>
      </c>
      <c r="BA27" s="15">
        <f>IF($A27="","",VLOOKUP($A27,بيانات,66))</f>
        <v>18</v>
      </c>
      <c r="BB27" s="15">
        <f>IF($A27="","",VLOOKUP($A27,بيانات,67))</f>
        <v>30</v>
      </c>
      <c r="BC27" s="15">
        <f>IF($A27="","",VLOOKUP($A27,بيانات,68))</f>
        <v>19</v>
      </c>
      <c r="BD27" s="15">
        <f>IF($A27="","",VLOOKUP($A27,بيانات,69))</f>
        <v>29</v>
      </c>
      <c r="BE27" s="16">
        <f t="shared" si="10"/>
        <v>96</v>
      </c>
      <c r="BF27" s="34">
        <f t="shared" si="11"/>
        <v>998</v>
      </c>
      <c r="BG27" s="35" t="str">
        <f t="shared" si="12"/>
        <v>ناجح</v>
      </c>
      <c r="BH27" s="156"/>
      <c r="BI27" s="156"/>
    </row>
    <row r="28" spans="1:66" ht="30" customHeight="1" thickBot="1">
      <c r="A28" s="11">
        <f t="shared" si="13"/>
        <v>11</v>
      </c>
      <c r="B28" s="33" t="str">
        <f>IF(A28="","",VLOOKUP(A28,بيانات,2))</f>
        <v>ناصرسعدناصرمحمدالغيلي</v>
      </c>
      <c r="C28" s="15">
        <f>IF($A28="","",VLOOKUP($A28,بيانات,16))</f>
        <v>17</v>
      </c>
      <c r="D28" s="15">
        <f>IF($A28="","",VLOOKUP($A28,بيانات,17))</f>
        <v>24</v>
      </c>
      <c r="E28" s="15">
        <f>IF($A28="","",VLOOKUP($A28,بيانات,18))</f>
        <v>17</v>
      </c>
      <c r="F28" s="15">
        <f>IF($A28="","",VLOOKUP($A28,بيانات,19))</f>
        <v>23</v>
      </c>
      <c r="G28" s="16">
        <f t="shared" si="0"/>
        <v>81</v>
      </c>
      <c r="H28" s="15">
        <f>IF($A28="","",VLOOKUP($A28,بيانات,21))</f>
        <v>20</v>
      </c>
      <c r="I28" s="15">
        <f>IF($A28="","",VLOOKUP($A28,بيانات,22))</f>
        <v>29</v>
      </c>
      <c r="J28" s="15">
        <f>IF($A28="","",VLOOKUP($A28,بيانات,23))</f>
        <v>17</v>
      </c>
      <c r="K28" s="15">
        <f>IF($A28="","",VLOOKUP($A28,بيانات,24))</f>
        <v>30</v>
      </c>
      <c r="L28" s="16">
        <f t="shared" si="1"/>
        <v>96</v>
      </c>
      <c r="M28" s="15">
        <f>IF($A28="","",VLOOKUP($A28,بيانات,26))</f>
        <v>16</v>
      </c>
      <c r="N28" s="15">
        <f>IF($A28="","",VLOOKUP($A28,بيانات,27))</f>
        <v>23</v>
      </c>
      <c r="O28" s="15">
        <f>IF($A28="","",VLOOKUP($A28,بيانات,28))</f>
        <v>14</v>
      </c>
      <c r="P28" s="15">
        <f>IF($A28="","",VLOOKUP($A28,بيانات,29))</f>
        <v>24</v>
      </c>
      <c r="Q28" s="16">
        <f t="shared" si="2"/>
        <v>77</v>
      </c>
      <c r="R28" s="15">
        <f>IF($A28="","",VLOOKUP($A28,بيانات,31))</f>
        <v>16</v>
      </c>
      <c r="S28" s="15">
        <f>IF($A28="","",VLOOKUP($A28,بيانات,32))</f>
        <v>17</v>
      </c>
      <c r="T28" s="15">
        <f>IF($A28="","",VLOOKUP($A28,بيانات,33))</f>
        <v>17</v>
      </c>
      <c r="U28" s="15">
        <f>IF($A28="","",VLOOKUP($A28,بيانات,34))</f>
        <v>23</v>
      </c>
      <c r="V28" s="16">
        <f t="shared" si="3"/>
        <v>73</v>
      </c>
      <c r="W28" s="15">
        <f>IF($A28="","",VLOOKUP($A28,بيانات,36))</f>
        <v>14</v>
      </c>
      <c r="X28" s="15">
        <f>IF($A28="","",VLOOKUP($A28,بيانات,37))</f>
        <v>20</v>
      </c>
      <c r="Y28" s="15">
        <f>IF($A28="","",VLOOKUP($A28,بيانات,38))</f>
        <v>13</v>
      </c>
      <c r="Z28" s="15">
        <f>IF($A28="","",VLOOKUP($A28,بيانات,39))</f>
        <v>21</v>
      </c>
      <c r="AA28" s="16">
        <f t="shared" si="4"/>
        <v>68</v>
      </c>
      <c r="AB28" s="15">
        <f>IF($A28="","",VLOOKUP($A28,بيانات,41))</f>
        <v>15</v>
      </c>
      <c r="AC28" s="15">
        <f>IF($A28="","",VLOOKUP($A28,بيانات,42))</f>
        <v>15</v>
      </c>
      <c r="AD28" s="15">
        <f>IF($A28="","",VLOOKUP($A28,بيانات,43))</f>
        <v>13</v>
      </c>
      <c r="AE28" s="15">
        <f>IF($A28="","",VLOOKUP($A28,بيانات,44))</f>
        <v>22</v>
      </c>
      <c r="AF28" s="16">
        <f t="shared" si="5"/>
        <v>65</v>
      </c>
      <c r="AG28" s="15">
        <f>IF($A28="","",VLOOKUP($A28,بيانات,46))</f>
        <v>17</v>
      </c>
      <c r="AH28" s="15">
        <f>IF($A28="","",VLOOKUP($A28,بيانات,47))</f>
        <v>18</v>
      </c>
      <c r="AI28" s="15">
        <f>IF($A28="","",VLOOKUP($A28,بيانات,48))</f>
        <v>17</v>
      </c>
      <c r="AJ28" s="15">
        <f>IF($A28="","",VLOOKUP($A28,بيانات,49))</f>
        <v>17</v>
      </c>
      <c r="AK28" s="16">
        <f t="shared" si="6"/>
        <v>69</v>
      </c>
      <c r="AL28" s="15">
        <f>IF($A28="","",VLOOKUP($A28,بيانات,51))</f>
        <v>17</v>
      </c>
      <c r="AM28" s="15">
        <f>IF($A28="","",VLOOKUP($A28,بيانات,52))</f>
        <v>24</v>
      </c>
      <c r="AN28" s="15">
        <f>IF($A28="","",VLOOKUP($A28,بيانات,53))</f>
        <v>17</v>
      </c>
      <c r="AO28" s="15">
        <f>IF($A28="","",VLOOKUP($A28,بيانات,54))</f>
        <v>18</v>
      </c>
      <c r="AP28" s="16">
        <f t="shared" si="7"/>
        <v>76</v>
      </c>
      <c r="AQ28" s="15">
        <f>IF($A28="","",VLOOKUP($A28,بيانات,56))</f>
        <v>18</v>
      </c>
      <c r="AR28" s="15">
        <f>IF($A28="","",VLOOKUP($A28,بيانات,57))</f>
        <v>27</v>
      </c>
      <c r="AS28" s="15">
        <f>IF($A28="","",VLOOKUP($A28,بيانات,58))</f>
        <v>18</v>
      </c>
      <c r="AT28" s="15">
        <f>IF($A28="","",VLOOKUP($A28,بيانات,59))</f>
        <v>28</v>
      </c>
      <c r="AU28" s="16">
        <f t="shared" si="8"/>
        <v>91</v>
      </c>
      <c r="AV28" s="15">
        <f>IF($A28="","",VLOOKUP($A28,بيانات,61))</f>
        <v>18</v>
      </c>
      <c r="AW28" s="15">
        <f>IF($A28="","",VLOOKUP($A28,بيانات,62))</f>
        <v>29</v>
      </c>
      <c r="AX28" s="15">
        <f>IF($A28="","",VLOOKUP($A28,بيانات,63))</f>
        <v>18</v>
      </c>
      <c r="AY28" s="15">
        <f>IF($A28="","",VLOOKUP($A28,بيانات,64))</f>
        <v>23</v>
      </c>
      <c r="AZ28" s="16">
        <f t="shared" si="9"/>
        <v>88</v>
      </c>
      <c r="BA28" s="15">
        <f>IF($A28="","",VLOOKUP($A28,بيانات,66))</f>
        <v>18</v>
      </c>
      <c r="BB28" s="15">
        <f>IF($A28="","",VLOOKUP($A28,بيانات,67))</f>
        <v>30</v>
      </c>
      <c r="BC28" s="15">
        <f>IF($A28="","",VLOOKUP($A28,بيانات,68))</f>
        <v>18</v>
      </c>
      <c r="BD28" s="15">
        <f>IF($A28="","",VLOOKUP($A28,بيانات,69))</f>
        <v>24</v>
      </c>
      <c r="BE28" s="16">
        <f t="shared" si="10"/>
        <v>90</v>
      </c>
      <c r="BF28" s="34">
        <f t="shared" si="11"/>
        <v>874</v>
      </c>
      <c r="BG28" s="35" t="str">
        <f t="shared" si="12"/>
        <v>ناجح</v>
      </c>
      <c r="BH28" s="156"/>
      <c r="BI28" s="156"/>
    </row>
    <row r="29" spans="1:66" ht="30" customHeight="1" thickBot="1">
      <c r="A29" s="11">
        <f t="shared" si="13"/>
        <v>12</v>
      </c>
      <c r="B29" s="33" t="str">
        <f>IF(A29="","",VLOOKUP(A29,بيانات,2))</f>
        <v>نسيم حميد سعد علي محسن الغيلي</v>
      </c>
      <c r="C29" s="15">
        <f>IF($A29="","",VLOOKUP($A29,بيانات,16))</f>
        <v>15</v>
      </c>
      <c r="D29" s="15">
        <f>IF($A29="","",VLOOKUP($A29,بيانات,17))</f>
        <v>22</v>
      </c>
      <c r="E29" s="15">
        <f>IF($A29="","",VLOOKUP($A29,بيانات,18))</f>
        <v>16</v>
      </c>
      <c r="F29" s="15">
        <f>IF($A29="","",VLOOKUP($A29,بيانات,19))</f>
        <v>16</v>
      </c>
      <c r="G29" s="16">
        <f t="shared" si="0"/>
        <v>69</v>
      </c>
      <c r="H29" s="15">
        <f>IF($A29="","",VLOOKUP($A29,بيانات,21))</f>
        <v>20</v>
      </c>
      <c r="I29" s="15">
        <f>IF($A29="","",VLOOKUP($A29,بيانات,22))</f>
        <v>29</v>
      </c>
      <c r="J29" s="15">
        <f>IF($A29="","",VLOOKUP($A29,بيانات,23))</f>
        <v>18</v>
      </c>
      <c r="K29" s="15">
        <f>IF($A29="","",VLOOKUP($A29,بيانات,24))</f>
        <v>30</v>
      </c>
      <c r="L29" s="16">
        <f t="shared" si="1"/>
        <v>97</v>
      </c>
      <c r="M29" s="15">
        <f>IF($A29="","",VLOOKUP($A29,بيانات,26))</f>
        <v>16</v>
      </c>
      <c r="N29" s="15">
        <f>IF($A29="","",VLOOKUP($A29,بيانات,27))</f>
        <v>24</v>
      </c>
      <c r="O29" s="15">
        <f>IF($A29="","",VLOOKUP($A29,بيانات,28))</f>
        <v>15</v>
      </c>
      <c r="P29" s="15">
        <f>IF($A29="","",VLOOKUP($A29,بيانات,29))</f>
        <v>21</v>
      </c>
      <c r="Q29" s="16">
        <f t="shared" si="2"/>
        <v>76</v>
      </c>
      <c r="R29" s="15">
        <f>IF($A29="","",VLOOKUP($A29,بيانات,31))</f>
        <v>18</v>
      </c>
      <c r="S29" s="15">
        <f>IF($A29="","",VLOOKUP($A29,بيانات,32))</f>
        <v>22</v>
      </c>
      <c r="T29" s="15">
        <f>IF($A29="","",VLOOKUP($A29,بيانات,33))</f>
        <v>18</v>
      </c>
      <c r="U29" s="15">
        <f>IF($A29="","",VLOOKUP($A29,بيانات,34))</f>
        <v>22</v>
      </c>
      <c r="V29" s="16">
        <f t="shared" si="3"/>
        <v>80</v>
      </c>
      <c r="W29" s="15">
        <f>IF($A29="","",VLOOKUP($A29,بيانات,36))</f>
        <v>18</v>
      </c>
      <c r="X29" s="15">
        <f>IF($A29="","",VLOOKUP($A29,بيانات,37))</f>
        <v>28</v>
      </c>
      <c r="Y29" s="15">
        <f>IF($A29="","",VLOOKUP($A29,بيانات,38))</f>
        <v>18</v>
      </c>
      <c r="Z29" s="15">
        <f>IF($A29="","",VLOOKUP($A29,بيانات,39))</f>
        <v>18</v>
      </c>
      <c r="AA29" s="16">
        <f t="shared" si="4"/>
        <v>82</v>
      </c>
      <c r="AB29" s="15">
        <f>IF($A29="","",VLOOKUP($A29,بيانات,41))</f>
        <v>14</v>
      </c>
      <c r="AC29" s="15">
        <f>IF($A29="","",VLOOKUP($A29,بيانات,42))</f>
        <v>20</v>
      </c>
      <c r="AD29" s="15">
        <f>IF($A29="","",VLOOKUP($A29,بيانات,43))</f>
        <v>14</v>
      </c>
      <c r="AE29" s="15">
        <f>IF($A29="","",VLOOKUP($A29,بيانات,44))</f>
        <v>19</v>
      </c>
      <c r="AF29" s="16">
        <f t="shared" si="5"/>
        <v>67</v>
      </c>
      <c r="AG29" s="15">
        <f>IF($A29="","",VLOOKUP($A29,بيانات,46))</f>
        <v>17</v>
      </c>
      <c r="AH29" s="15">
        <f>IF($A29="","",VLOOKUP($A29,بيانات,47))</f>
        <v>23</v>
      </c>
      <c r="AI29" s="15">
        <f>IF($A29="","",VLOOKUP($A29,بيانات,48))</f>
        <v>17</v>
      </c>
      <c r="AJ29" s="15">
        <f>IF($A29="","",VLOOKUP($A29,بيانات,49))</f>
        <v>17</v>
      </c>
      <c r="AK29" s="16">
        <f t="shared" si="6"/>
        <v>74</v>
      </c>
      <c r="AL29" s="15">
        <f>IF($A29="","",VLOOKUP($A29,بيانات,51))</f>
        <v>18</v>
      </c>
      <c r="AM29" s="15">
        <f>IF($A29="","",VLOOKUP($A29,بيانات,52))</f>
        <v>25</v>
      </c>
      <c r="AN29" s="15">
        <f>IF($A29="","",VLOOKUP($A29,بيانات,53))</f>
        <v>17</v>
      </c>
      <c r="AO29" s="15">
        <f>IF($A29="","",VLOOKUP($A29,بيانات,54))</f>
        <v>15</v>
      </c>
      <c r="AP29" s="16">
        <f t="shared" si="7"/>
        <v>75</v>
      </c>
      <c r="AQ29" s="15">
        <f>IF($A29="","",VLOOKUP($A29,بيانات,56))</f>
        <v>18</v>
      </c>
      <c r="AR29" s="15">
        <f>IF($A29="","",VLOOKUP($A29,بيانات,57))</f>
        <v>28</v>
      </c>
      <c r="AS29" s="15">
        <f>IF($A29="","",VLOOKUP($A29,بيانات,58))</f>
        <v>17</v>
      </c>
      <c r="AT29" s="15">
        <f>IF($A29="","",VLOOKUP($A29,بيانات,59))</f>
        <v>25</v>
      </c>
      <c r="AU29" s="16">
        <f t="shared" si="8"/>
        <v>88</v>
      </c>
      <c r="AV29" s="15">
        <f>IF($A29="","",VLOOKUP($A29,بيانات,61))</f>
        <v>17</v>
      </c>
      <c r="AW29" s="15">
        <f>IF($A29="","",VLOOKUP($A29,بيانات,62))</f>
        <v>29</v>
      </c>
      <c r="AX29" s="15">
        <f>IF($A29="","",VLOOKUP($A29,بيانات,63))</f>
        <v>17</v>
      </c>
      <c r="AY29" s="15">
        <f>IF($A29="","",VLOOKUP($A29,بيانات,64))</f>
        <v>24</v>
      </c>
      <c r="AZ29" s="16">
        <f t="shared" si="9"/>
        <v>87</v>
      </c>
      <c r="BA29" s="15">
        <f>IF($A29="","",VLOOKUP($A29,بيانات,66))</f>
        <v>18</v>
      </c>
      <c r="BB29" s="15">
        <f>IF($A29="","",VLOOKUP($A29,بيانات,67))</f>
        <v>30</v>
      </c>
      <c r="BC29" s="15">
        <f>IF($A29="","",VLOOKUP($A29,بيانات,68))</f>
        <v>17</v>
      </c>
      <c r="BD29" s="15">
        <f>IF($A29="","",VLOOKUP($A29,بيانات,69))</f>
        <v>26</v>
      </c>
      <c r="BE29" s="16">
        <f t="shared" si="10"/>
        <v>91</v>
      </c>
      <c r="BF29" s="34">
        <f t="shared" si="11"/>
        <v>886</v>
      </c>
      <c r="BG29" s="35" t="str">
        <f t="shared" si="12"/>
        <v>ناجح</v>
      </c>
      <c r="BH29" s="156"/>
      <c r="BI29" s="156"/>
    </row>
    <row r="30" spans="1:66" ht="30" customHeight="1" thickBot="1">
      <c r="A30" s="11">
        <f t="shared" si="13"/>
        <v>13</v>
      </c>
      <c r="B30" s="33" t="str">
        <f>IF(A30="","",VLOOKUP(A30,بيانات,2))</f>
        <v>هشا م محمد حسن علي قهوش</v>
      </c>
      <c r="C30" s="15">
        <f>IF($A30="","",VLOOKUP($A30,بيانات,16))</f>
        <v>12</v>
      </c>
      <c r="D30" s="15">
        <f>IF($A30="","",VLOOKUP($A30,بيانات,17))</f>
        <v>24</v>
      </c>
      <c r="E30" s="15">
        <f>IF($A30="","",VLOOKUP($A30,بيانات,18))</f>
        <v>10</v>
      </c>
      <c r="F30" s="15">
        <f>IF($A30="","",VLOOKUP($A30,بيانات,19))</f>
        <v>10</v>
      </c>
      <c r="G30" s="16">
        <f t="shared" si="0"/>
        <v>56</v>
      </c>
      <c r="H30" s="15">
        <f>IF($A30="","",VLOOKUP($A30,بيانات,21))</f>
        <v>16</v>
      </c>
      <c r="I30" s="15">
        <f>IF($A30="","",VLOOKUP($A30,بيانات,22))</f>
        <v>27</v>
      </c>
      <c r="J30" s="15">
        <f>IF($A30="","",VLOOKUP($A30,بيانات,23))</f>
        <v>15</v>
      </c>
      <c r="K30" s="15">
        <f>IF($A30="","",VLOOKUP($A30,بيانات,24))</f>
        <v>21</v>
      </c>
      <c r="L30" s="16">
        <f t="shared" si="1"/>
        <v>79</v>
      </c>
      <c r="M30" s="15">
        <f>IF($A30="","",VLOOKUP($A30,بيانات,26))</f>
        <v>14</v>
      </c>
      <c r="N30" s="15">
        <f>IF($A30="","",VLOOKUP($A30,بيانات,27))</f>
        <v>15</v>
      </c>
      <c r="O30" s="15">
        <f>IF($A30="","",VLOOKUP($A30,بيانات,28))</f>
        <v>13</v>
      </c>
      <c r="P30" s="15">
        <f>IF($A30="","",VLOOKUP($A30,بيانات,29))</f>
        <v>19</v>
      </c>
      <c r="Q30" s="16">
        <f t="shared" si="2"/>
        <v>61</v>
      </c>
      <c r="R30" s="15">
        <f>IF($A30="","",VLOOKUP($A30,بيانات,31))</f>
        <v>15</v>
      </c>
      <c r="S30" s="15">
        <f>IF($A30="","",VLOOKUP($A30,بيانات,32))</f>
        <v>10</v>
      </c>
      <c r="T30" s="15">
        <f>IF($A30="","",VLOOKUP($A30,بيانات,33))</f>
        <v>15</v>
      </c>
      <c r="U30" s="15">
        <f>IF($A30="","",VLOOKUP($A30,بيانات,34))</f>
        <v>10</v>
      </c>
      <c r="V30" s="16">
        <f t="shared" si="3"/>
        <v>50</v>
      </c>
      <c r="W30" s="15">
        <f>IF($A30="","",VLOOKUP($A30,بيانات,36))</f>
        <v>12</v>
      </c>
      <c r="X30" s="15">
        <f>IF($A30="","",VLOOKUP($A30,بيانات,37))</f>
        <v>13</v>
      </c>
      <c r="Y30" s="15">
        <f>IF($A30="","",VLOOKUP($A30,بيانات,38))</f>
        <v>19</v>
      </c>
      <c r="Z30" s="15">
        <f>IF($A30="","",VLOOKUP($A30,بيانات,39))</f>
        <v>19</v>
      </c>
      <c r="AA30" s="16">
        <f t="shared" si="4"/>
        <v>63</v>
      </c>
      <c r="AB30" s="15">
        <f>IF($A30="","",VLOOKUP($A30,بيانات,41))</f>
        <v>10</v>
      </c>
      <c r="AC30" s="15">
        <f>IF($A30="","",VLOOKUP($A30,بيانات,42))</f>
        <v>15</v>
      </c>
      <c r="AD30" s="15">
        <f>IF($A30="","",VLOOKUP($A30,بيانات,43))</f>
        <v>11</v>
      </c>
      <c r="AE30" s="15">
        <f>IF($A30="","",VLOOKUP($A30,بيانات,44))</f>
        <v>17</v>
      </c>
      <c r="AF30" s="16">
        <f t="shared" si="5"/>
        <v>53</v>
      </c>
      <c r="AG30" s="15">
        <f>IF($A30="","",VLOOKUP($A30,بيانات,46))</f>
        <v>13</v>
      </c>
      <c r="AH30" s="15">
        <f>IF($A30="","",VLOOKUP($A30,بيانات,47))</f>
        <v>12</v>
      </c>
      <c r="AI30" s="15">
        <f>IF($A30="","",VLOOKUP($A30,بيانات,48))</f>
        <v>14</v>
      </c>
      <c r="AJ30" s="15">
        <f>IF($A30="","",VLOOKUP($A30,بيانات,49))</f>
        <v>13</v>
      </c>
      <c r="AK30" s="16">
        <f t="shared" si="6"/>
        <v>52</v>
      </c>
      <c r="AL30" s="15">
        <f>IF($A30="","",VLOOKUP($A30,بيانات,51))</f>
        <v>13</v>
      </c>
      <c r="AM30" s="15">
        <f>IF($A30="","",VLOOKUP($A30,بيانات,52))</f>
        <v>15</v>
      </c>
      <c r="AN30" s="15">
        <f>IF($A30="","",VLOOKUP($A30,بيانات,53))</f>
        <v>14</v>
      </c>
      <c r="AO30" s="15">
        <f>IF($A30="","",VLOOKUP($A30,بيانات,54))</f>
        <v>13</v>
      </c>
      <c r="AP30" s="16">
        <f t="shared" si="7"/>
        <v>55</v>
      </c>
      <c r="AQ30" s="15">
        <f>IF($A30="","",VLOOKUP($A30,بيانات,56))</f>
        <v>14</v>
      </c>
      <c r="AR30" s="15">
        <f>IF($A30="","",VLOOKUP($A30,بيانات,57))</f>
        <v>20</v>
      </c>
      <c r="AS30" s="15">
        <f>IF($A30="","",VLOOKUP($A30,بيانات,58))</f>
        <v>15</v>
      </c>
      <c r="AT30" s="15">
        <f>IF($A30="","",VLOOKUP($A30,بيانات,59))</f>
        <v>23</v>
      </c>
      <c r="AU30" s="16">
        <f t="shared" si="8"/>
        <v>72</v>
      </c>
      <c r="AV30" s="15">
        <f>IF($A30="","",VLOOKUP($A30,بيانات,61))</f>
        <v>14</v>
      </c>
      <c r="AW30" s="15">
        <f>IF($A30="","",VLOOKUP($A30,بيانات,62))</f>
        <v>26</v>
      </c>
      <c r="AX30" s="15">
        <f>IF($A30="","",VLOOKUP($A30,بيانات,63))</f>
        <v>14</v>
      </c>
      <c r="AY30" s="15">
        <f>IF($A30="","",VLOOKUP($A30,بيانات,64))</f>
        <v>22</v>
      </c>
      <c r="AZ30" s="16">
        <f t="shared" si="9"/>
        <v>76</v>
      </c>
      <c r="BA30" s="15">
        <f>IF($A30="","",VLOOKUP($A30,بيانات,66))</f>
        <v>14</v>
      </c>
      <c r="BB30" s="15">
        <f>IF($A30="","",VLOOKUP($A30,بيانات,67))</f>
        <v>21</v>
      </c>
      <c r="BC30" s="15">
        <f>IF($A30="","",VLOOKUP($A30,بيانات,68))</f>
        <v>15</v>
      </c>
      <c r="BD30" s="15">
        <f>IF($A30="","",VLOOKUP($A30,بيانات,69))</f>
        <v>22</v>
      </c>
      <c r="BE30" s="16">
        <f t="shared" si="10"/>
        <v>72</v>
      </c>
      <c r="BF30" s="34">
        <f t="shared" si="11"/>
        <v>689</v>
      </c>
      <c r="BG30" s="35" t="str">
        <f t="shared" si="12"/>
        <v>ناجح</v>
      </c>
      <c r="BH30" s="156"/>
      <c r="BI30" s="156"/>
    </row>
    <row r="31" spans="1:66" ht="30" customHeight="1" thickBot="1">
      <c r="A31" s="11">
        <f t="shared" si="13"/>
        <v>14</v>
      </c>
      <c r="B31" s="33" t="str">
        <f>IF(A31="","",VLOOKUP(A31,بيانات,2))</f>
        <v>اما ني احمد عبده اسما عيل جعلل</v>
      </c>
      <c r="C31" s="15">
        <f>IF($A31="","",VLOOKUP($A31,بيانات,16))</f>
        <v>13</v>
      </c>
      <c r="D31" s="15">
        <f>IF($A31="","",VLOOKUP($A31,بيانات,17))</f>
        <v>12</v>
      </c>
      <c r="E31" s="15">
        <f>IF($A31="","",VLOOKUP($A31,بيانات,18))</f>
        <v>10</v>
      </c>
      <c r="F31" s="15">
        <f>IF($A31="","",VLOOKUP($A31,بيانات,19))</f>
        <v>21</v>
      </c>
      <c r="G31" s="16">
        <f t="shared" si="0"/>
        <v>56</v>
      </c>
      <c r="H31" s="15">
        <f>IF($A31="","",VLOOKUP($A31,بيانات,21))</f>
        <v>19</v>
      </c>
      <c r="I31" s="15">
        <f>IF($A31="","",VLOOKUP($A31,بيانات,22))</f>
        <v>28</v>
      </c>
      <c r="J31" s="15">
        <f>IF($A31="","",VLOOKUP($A31,بيانات,23))</f>
        <v>16</v>
      </c>
      <c r="K31" s="15">
        <f>IF($A31="","",VLOOKUP($A31,بيانات,24))</f>
        <v>29</v>
      </c>
      <c r="L31" s="16">
        <f t="shared" si="1"/>
        <v>92</v>
      </c>
      <c r="M31" s="15">
        <f>IF($A31="","",VLOOKUP($A31,بيانات,26))</f>
        <v>11</v>
      </c>
      <c r="N31" s="15">
        <f>IF($A31="","",VLOOKUP($A31,بيانات,27))</f>
        <v>14</v>
      </c>
      <c r="O31" s="15">
        <f>IF($A31="","",VLOOKUP($A31,بيانات,28))</f>
        <v>13</v>
      </c>
      <c r="P31" s="15">
        <f>IF($A31="","",VLOOKUP($A31,بيانات,29))</f>
        <v>13</v>
      </c>
      <c r="Q31" s="16">
        <f t="shared" si="2"/>
        <v>51</v>
      </c>
      <c r="R31" s="15">
        <f>IF($A31="","",VLOOKUP($A31,بيانات,31))</f>
        <v>14</v>
      </c>
      <c r="S31" s="15">
        <f>IF($A31="","",VLOOKUP($A31,بيانات,32))</f>
        <v>9</v>
      </c>
      <c r="T31" s="15">
        <f>IF($A31="","",VLOOKUP($A31,بيانات,33))</f>
        <v>13</v>
      </c>
      <c r="U31" s="15">
        <f>IF($A31="","",VLOOKUP($A31,بيانات,34))</f>
        <v>15</v>
      </c>
      <c r="V31" s="16">
        <f t="shared" si="3"/>
        <v>51</v>
      </c>
      <c r="W31" s="15">
        <f>IF($A31="","",VLOOKUP($A31,بيانات,36))</f>
        <v>10</v>
      </c>
      <c r="X31" s="15">
        <f>IF($A31="","",VLOOKUP($A31,بيانات,37))</f>
        <v>18</v>
      </c>
      <c r="Y31" s="15">
        <f>IF($A31="","",VLOOKUP($A31,بيانات,38))</f>
        <v>24</v>
      </c>
      <c r="Z31" s="15">
        <f>IF($A31="","",VLOOKUP($A31,بيانات,39))</f>
        <v>24</v>
      </c>
      <c r="AA31" s="16">
        <f t="shared" si="4"/>
        <v>76</v>
      </c>
      <c r="AB31" s="15">
        <f>IF($A31="","",VLOOKUP($A31,بيانات,41))</f>
        <v>11</v>
      </c>
      <c r="AC31" s="15">
        <f>IF($A31="","",VLOOKUP($A31,بيانات,42))</f>
        <v>15</v>
      </c>
      <c r="AD31" s="15">
        <f>IF($A31="","",VLOOKUP($A31,بيانات,43))</f>
        <v>11</v>
      </c>
      <c r="AE31" s="15">
        <f>IF($A31="","",VLOOKUP($A31,بيانات,44))</f>
        <v>17</v>
      </c>
      <c r="AF31" s="16">
        <f t="shared" si="5"/>
        <v>54</v>
      </c>
      <c r="AG31" s="15">
        <f>IF($A31="","",VLOOKUP($A31,بيانات,46))</f>
        <v>13</v>
      </c>
      <c r="AH31" s="15">
        <f>IF($A31="","",VLOOKUP($A31,بيانات,47))</f>
        <v>12</v>
      </c>
      <c r="AI31" s="15">
        <f>IF($A31="","",VLOOKUP($A31,بيانات,48))</f>
        <v>14</v>
      </c>
      <c r="AJ31" s="15">
        <f>IF($A31="","",VLOOKUP($A31,بيانات,49))</f>
        <v>13</v>
      </c>
      <c r="AK31" s="16">
        <f t="shared" si="6"/>
        <v>52</v>
      </c>
      <c r="AL31" s="15">
        <f>IF($A31="","",VLOOKUP($A31,بيانات,51))</f>
        <v>13</v>
      </c>
      <c r="AM31" s="15">
        <f>IF($A31="","",VLOOKUP($A31,بيانات,52))</f>
        <v>14</v>
      </c>
      <c r="AN31" s="15">
        <f>IF($A31="","",VLOOKUP($A31,بيانات,53))</f>
        <v>14</v>
      </c>
      <c r="AO31" s="15">
        <f>IF($A31="","",VLOOKUP($A31,بيانات,54))</f>
        <v>12</v>
      </c>
      <c r="AP31" s="16">
        <f t="shared" si="7"/>
        <v>53</v>
      </c>
      <c r="AQ31" s="15">
        <f>IF($A31="","",VLOOKUP($A31,بيانات,56))</f>
        <v>15</v>
      </c>
      <c r="AR31" s="15">
        <f>IF($A31="","",VLOOKUP($A31,بيانات,57))</f>
        <v>25</v>
      </c>
      <c r="AS31" s="15">
        <f>IF($A31="","",VLOOKUP($A31,بيانات,58))</f>
        <v>16</v>
      </c>
      <c r="AT31" s="15">
        <f>IF($A31="","",VLOOKUP($A31,بيانات,59))</f>
        <v>24</v>
      </c>
      <c r="AU31" s="16">
        <f t="shared" si="8"/>
        <v>80</v>
      </c>
      <c r="AV31" s="15">
        <f>IF($A31="","",VLOOKUP($A31,بيانات,61))</f>
        <v>16</v>
      </c>
      <c r="AW31" s="15">
        <f>IF($A31="","",VLOOKUP($A31,بيانات,62))</f>
        <v>24</v>
      </c>
      <c r="AX31" s="15">
        <f>IF($A31="","",VLOOKUP($A31,بيانات,63))</f>
        <v>17</v>
      </c>
      <c r="AY31" s="15">
        <f>IF($A31="","",VLOOKUP($A31,بيانات,64))</f>
        <v>17</v>
      </c>
      <c r="AZ31" s="16">
        <f t="shared" si="9"/>
        <v>74</v>
      </c>
      <c r="BA31" s="15">
        <f>IF($A31="","",VLOOKUP($A31,بيانات,66))</f>
        <v>17</v>
      </c>
      <c r="BB31" s="15">
        <f>IF($A31="","",VLOOKUP($A31,بيانات,67))</f>
        <v>27</v>
      </c>
      <c r="BC31" s="15">
        <f>IF($A31="","",VLOOKUP($A31,بيانات,68))</f>
        <v>16</v>
      </c>
      <c r="BD31" s="15">
        <f>IF($A31="","",VLOOKUP($A31,بيانات,69))</f>
        <v>25</v>
      </c>
      <c r="BE31" s="16">
        <f t="shared" si="10"/>
        <v>85</v>
      </c>
      <c r="BF31" s="34">
        <f t="shared" si="11"/>
        <v>724</v>
      </c>
      <c r="BG31" s="35" t="str">
        <f t="shared" si="12"/>
        <v>ناجح</v>
      </c>
      <c r="BH31" s="156"/>
      <c r="BI31" s="156"/>
    </row>
    <row r="32" spans="1:66" ht="30" customHeight="1" thickBot="1">
      <c r="A32" s="11">
        <f t="shared" si="13"/>
        <v>15</v>
      </c>
      <c r="B32" s="33" t="str">
        <f>IF(A32="","",VLOOKUP(A32,بيانات,2))</f>
        <v>منا ل مجاهدعلي علي مونس</v>
      </c>
      <c r="C32" s="15">
        <f>IF($A32="","",VLOOKUP($A32,بيانات,16))</f>
        <v>13</v>
      </c>
      <c r="D32" s="15">
        <f>IF($A32="","",VLOOKUP($A32,بيانات,17))</f>
        <v>15</v>
      </c>
      <c r="E32" s="15">
        <f>IF($A32="","",VLOOKUP($A32,بيانات,18))</f>
        <v>13</v>
      </c>
      <c r="F32" s="15">
        <f>IF($A32="","",VLOOKUP($A32,بيانات,19))</f>
        <v>9</v>
      </c>
      <c r="G32" s="16">
        <f t="shared" si="0"/>
        <v>50</v>
      </c>
      <c r="H32" s="15">
        <f>IF($A32="","",VLOOKUP($A32,بيانات,21))</f>
        <v>17</v>
      </c>
      <c r="I32" s="15">
        <f>IF($A32="","",VLOOKUP($A32,بيانات,22))</f>
        <v>24</v>
      </c>
      <c r="J32" s="15">
        <f>IF($A32="","",VLOOKUP($A32,بيانات,23))</f>
        <v>14</v>
      </c>
      <c r="K32" s="15">
        <f>IF($A32="","",VLOOKUP($A32,بيانات,24))</f>
        <v>25</v>
      </c>
      <c r="L32" s="16">
        <f t="shared" si="1"/>
        <v>80</v>
      </c>
      <c r="M32" s="15">
        <f>IF($A32="","",VLOOKUP($A32,بيانات,26))</f>
        <v>11</v>
      </c>
      <c r="N32" s="15">
        <f>IF($A32="","",VLOOKUP($A32,بيانات,27))</f>
        <v>15</v>
      </c>
      <c r="O32" s="15">
        <f>IF($A32="","",VLOOKUP($A32,بيانات,28))</f>
        <v>12</v>
      </c>
      <c r="P32" s="15">
        <f>IF($A32="","",VLOOKUP($A32,بيانات,29))</f>
        <v>12</v>
      </c>
      <c r="Q32" s="16">
        <f t="shared" si="2"/>
        <v>50</v>
      </c>
      <c r="R32" s="15">
        <f>IF($A32="","",VLOOKUP($A32,بيانات,31))</f>
        <v>14</v>
      </c>
      <c r="S32" s="15">
        <f>IF($A32="","",VLOOKUP($A32,بيانات,32))</f>
        <v>11</v>
      </c>
      <c r="T32" s="15">
        <f>IF($A32="","",VLOOKUP($A32,بيانات,33))</f>
        <v>14</v>
      </c>
      <c r="U32" s="15">
        <f>IF($A32="","",VLOOKUP($A32,بيانات,34))</f>
        <v>17</v>
      </c>
      <c r="V32" s="16">
        <f t="shared" si="3"/>
        <v>56</v>
      </c>
      <c r="W32" s="15">
        <f>IF($A32="","",VLOOKUP($A32,بيانات,36))</f>
        <v>12</v>
      </c>
      <c r="X32" s="15">
        <f>IF($A32="","",VLOOKUP($A32,بيانات,37))</f>
        <v>20</v>
      </c>
      <c r="Y32" s="15">
        <f>IF($A32="","",VLOOKUP($A32,بيانات,38))</f>
        <v>14</v>
      </c>
      <c r="Z32" s="15">
        <f>IF($A32="","",VLOOKUP($A32,بيانات,39))</f>
        <v>14</v>
      </c>
      <c r="AA32" s="16">
        <f t="shared" si="4"/>
        <v>60</v>
      </c>
      <c r="AB32" s="15">
        <f>IF($A32="","",VLOOKUP($A32,بيانات,41))</f>
        <v>13</v>
      </c>
      <c r="AC32" s="15">
        <f>IF($A32="","",VLOOKUP($A32,بيانات,42))</f>
        <v>15</v>
      </c>
      <c r="AD32" s="15">
        <f>IF($A32="","",VLOOKUP($A32,بيانات,43))</f>
        <v>11</v>
      </c>
      <c r="AE32" s="15">
        <f>IF($A32="","",VLOOKUP($A32,بيانات,44))</f>
        <v>16</v>
      </c>
      <c r="AF32" s="16">
        <f t="shared" si="5"/>
        <v>55</v>
      </c>
      <c r="AG32" s="15">
        <f>IF($A32="","",VLOOKUP($A32,بيانات,46))</f>
        <v>13</v>
      </c>
      <c r="AH32" s="15">
        <f>IF($A32="","",VLOOKUP($A32,بيانات,47))</f>
        <v>13</v>
      </c>
      <c r="AI32" s="15">
        <f>IF($A32="","",VLOOKUP($A32,بيانات,48))</f>
        <v>14</v>
      </c>
      <c r="AJ32" s="15">
        <f>IF($A32="","",VLOOKUP($A32,بيانات,49))</f>
        <v>13</v>
      </c>
      <c r="AK32" s="16">
        <f t="shared" si="6"/>
        <v>53</v>
      </c>
      <c r="AL32" s="15">
        <f>IF($A32="","",VLOOKUP($A32,بيانات,51))</f>
        <v>13</v>
      </c>
      <c r="AM32" s="15">
        <f>IF($A32="","",VLOOKUP($A32,بيانات,52))</f>
        <v>17</v>
      </c>
      <c r="AN32" s="15">
        <f>IF($A32="","",VLOOKUP($A32,بيانات,53))</f>
        <v>14</v>
      </c>
      <c r="AO32" s="15">
        <f>IF($A32="","",VLOOKUP($A32,بيانات,54))</f>
        <v>14</v>
      </c>
      <c r="AP32" s="16">
        <f t="shared" si="7"/>
        <v>58</v>
      </c>
      <c r="AQ32" s="15">
        <f>IF($A32="","",VLOOKUP($A32,بيانات,56))</f>
        <v>14</v>
      </c>
      <c r="AR32" s="15">
        <f>IF($A32="","",VLOOKUP($A32,بيانات,57))</f>
        <v>24</v>
      </c>
      <c r="AS32" s="15">
        <f>IF($A32="","",VLOOKUP($A32,بيانات,58))</f>
        <v>16</v>
      </c>
      <c r="AT32" s="15">
        <f>IF($A32="","",VLOOKUP($A32,بيانات,59))</f>
        <v>21</v>
      </c>
      <c r="AU32" s="16">
        <f t="shared" si="8"/>
        <v>75</v>
      </c>
      <c r="AV32" s="15">
        <f>IF($A32="","",VLOOKUP($A32,بيانات,61))</f>
        <v>15</v>
      </c>
      <c r="AW32" s="15">
        <f>IF($A32="","",VLOOKUP($A32,بيانات,62))</f>
        <v>22</v>
      </c>
      <c r="AX32" s="15">
        <f>IF($A32="","",VLOOKUP($A32,بيانات,63))</f>
        <v>16</v>
      </c>
      <c r="AY32" s="15">
        <f>IF($A32="","",VLOOKUP($A32,بيانات,64))</f>
        <v>15</v>
      </c>
      <c r="AZ32" s="16">
        <f t="shared" si="9"/>
        <v>68</v>
      </c>
      <c r="BA32" s="15">
        <f>IF($A32="","",VLOOKUP($A32,بيانات,66))</f>
        <v>15</v>
      </c>
      <c r="BB32" s="15">
        <f>IF($A32="","",VLOOKUP($A32,بيانات,67))</f>
        <v>27</v>
      </c>
      <c r="BC32" s="15">
        <f>IF($A32="","",VLOOKUP($A32,بيانات,68))</f>
        <v>17</v>
      </c>
      <c r="BD32" s="15">
        <f>IF($A32="","",VLOOKUP($A32,بيانات,69))</f>
        <v>17</v>
      </c>
      <c r="BE32" s="16">
        <f t="shared" si="10"/>
        <v>76</v>
      </c>
      <c r="BF32" s="34">
        <f t="shared" si="11"/>
        <v>681</v>
      </c>
      <c r="BG32" s="35" t="str">
        <f t="shared" si="12"/>
        <v>ناجح</v>
      </c>
      <c r="BH32" s="156"/>
      <c r="BI32" s="156"/>
    </row>
    <row r="33" spans="1:61" ht="30" customHeight="1" thickBot="1">
      <c r="A33" s="11">
        <f t="shared" si="13"/>
        <v>16</v>
      </c>
      <c r="B33" s="33" t="str">
        <f>IF(A33="","",VLOOKUP(A33,بيانات,2))</f>
        <v>نعمه عبده محمد محسن الغيلي</v>
      </c>
      <c r="C33" s="15">
        <f>IF($A33="","",VLOOKUP($A33,بيانات,16))</f>
        <v>14</v>
      </c>
      <c r="D33" s="15">
        <f>IF($A33="","",VLOOKUP($A33,بيانات,17))</f>
        <v>18</v>
      </c>
      <c r="E33" s="15">
        <f>IF($A33="","",VLOOKUP($A33,بيانات,18))</f>
        <v>15</v>
      </c>
      <c r="F33" s="15">
        <f>IF($A33="","",VLOOKUP($A33,بيانات,19))</f>
        <v>23</v>
      </c>
      <c r="G33" s="16">
        <f t="shared" si="0"/>
        <v>70</v>
      </c>
      <c r="H33" s="15">
        <f>IF($A33="","",VLOOKUP($A33,بيانات,21))</f>
        <v>18</v>
      </c>
      <c r="I33" s="15">
        <f>IF($A33="","",VLOOKUP($A33,بيانات,22))</f>
        <v>28</v>
      </c>
      <c r="J33" s="15">
        <f>IF($A33="","",VLOOKUP($A33,بيانات,23))</f>
        <v>15</v>
      </c>
      <c r="K33" s="15">
        <f>IF($A33="","",VLOOKUP($A33,بيانات,24))</f>
        <v>29</v>
      </c>
      <c r="L33" s="16">
        <f t="shared" si="1"/>
        <v>90</v>
      </c>
      <c r="M33" s="15">
        <f>IF($A33="","",VLOOKUP($A33,بيانات,26))</f>
        <v>13</v>
      </c>
      <c r="N33" s="15">
        <f>IF($A33="","",VLOOKUP($A33,بيانات,27))</f>
        <v>15</v>
      </c>
      <c r="O33" s="15">
        <f>IF($A33="","",VLOOKUP($A33,بيانات,28))</f>
        <v>15</v>
      </c>
      <c r="P33" s="15">
        <f>IF($A33="","",VLOOKUP($A33,بيانات,29))</f>
        <v>14</v>
      </c>
      <c r="Q33" s="16">
        <f t="shared" si="2"/>
        <v>57</v>
      </c>
      <c r="R33" s="15">
        <f>IF($A33="","",VLOOKUP($A33,بيانات,31))</f>
        <v>14</v>
      </c>
      <c r="S33" s="15">
        <f>IF($A33="","",VLOOKUP($A33,بيانات,32))</f>
        <v>15</v>
      </c>
      <c r="T33" s="15">
        <f>IF($A33="","",VLOOKUP($A33,بيانات,33))</f>
        <v>14</v>
      </c>
      <c r="U33" s="15">
        <f>IF($A33="","",VLOOKUP($A33,بيانات,34))</f>
        <v>18</v>
      </c>
      <c r="V33" s="16">
        <f t="shared" si="3"/>
        <v>61</v>
      </c>
      <c r="W33" s="15">
        <f>IF($A33="","",VLOOKUP($A33,بيانات,36))</f>
        <v>13</v>
      </c>
      <c r="X33" s="15">
        <f>IF($A33="","",VLOOKUP($A33,بيانات,37))</f>
        <v>19</v>
      </c>
      <c r="Y33" s="15">
        <f>IF($A33="","",VLOOKUP($A33,بيانات,38))</f>
        <v>23</v>
      </c>
      <c r="Z33" s="15">
        <f>IF($A33="","",VLOOKUP($A33,بيانات,39))</f>
        <v>23</v>
      </c>
      <c r="AA33" s="16">
        <f t="shared" si="4"/>
        <v>78</v>
      </c>
      <c r="AB33" s="15">
        <f>IF($A33="","",VLOOKUP($A33,بيانات,41))</f>
        <v>12</v>
      </c>
      <c r="AC33" s="15">
        <f>IF($A33="","",VLOOKUP($A33,بيانات,42))</f>
        <v>15</v>
      </c>
      <c r="AD33" s="15">
        <f>IF($A33="","",VLOOKUP($A33,بيانات,43))</f>
        <v>12</v>
      </c>
      <c r="AE33" s="15">
        <f>IF($A33="","",VLOOKUP($A33,بيانات,44))</f>
        <v>17</v>
      </c>
      <c r="AF33" s="16">
        <f t="shared" si="5"/>
        <v>56</v>
      </c>
      <c r="AG33" s="15">
        <f>IF($A33="","",VLOOKUP($A33,بيانات,46))</f>
        <v>13</v>
      </c>
      <c r="AH33" s="15">
        <f>IF($A33="","",VLOOKUP($A33,بيانات,47))</f>
        <v>13</v>
      </c>
      <c r="AI33" s="15">
        <f>IF($A33="","",VLOOKUP($A33,بيانات,48))</f>
        <v>14</v>
      </c>
      <c r="AJ33" s="15">
        <f>IF($A33="","",VLOOKUP($A33,بيانات,49))</f>
        <v>18</v>
      </c>
      <c r="AK33" s="16">
        <f t="shared" si="6"/>
        <v>58</v>
      </c>
      <c r="AL33" s="15">
        <f>IF($A33="","",VLOOKUP($A33,بيانات,51))</f>
        <v>13</v>
      </c>
      <c r="AM33" s="15">
        <f>IF($A33="","",VLOOKUP($A33,بيانات,52))</f>
        <v>15</v>
      </c>
      <c r="AN33" s="15">
        <f>IF($A33="","",VLOOKUP($A33,بيانات,53))</f>
        <v>14</v>
      </c>
      <c r="AO33" s="15">
        <f>IF($A33="","",VLOOKUP($A33,بيانات,54))</f>
        <v>14</v>
      </c>
      <c r="AP33" s="16">
        <f t="shared" si="7"/>
        <v>56</v>
      </c>
      <c r="AQ33" s="15">
        <f>IF($A33="","",VLOOKUP($A33,بيانات,56))</f>
        <v>17</v>
      </c>
      <c r="AR33" s="15">
        <f>IF($A33="","",VLOOKUP($A33,بيانات,57))</f>
        <v>28</v>
      </c>
      <c r="AS33" s="15">
        <f>IF($A33="","",VLOOKUP($A33,بيانات,58))</f>
        <v>18</v>
      </c>
      <c r="AT33" s="15">
        <f>IF($A33="","",VLOOKUP($A33,بيانات,59))</f>
        <v>23</v>
      </c>
      <c r="AU33" s="16">
        <f t="shared" si="8"/>
        <v>86</v>
      </c>
      <c r="AV33" s="15">
        <f>IF($A33="","",VLOOKUP($A33,بيانات,61))</f>
        <v>17</v>
      </c>
      <c r="AW33" s="15">
        <f>IF($A33="","",VLOOKUP($A33,بيانات,62))</f>
        <v>30</v>
      </c>
      <c r="AX33" s="15">
        <f>IF($A33="","",VLOOKUP($A33,بيانات,63))</f>
        <v>18</v>
      </c>
      <c r="AY33" s="15">
        <f>IF($A33="","",VLOOKUP($A33,بيانات,64))</f>
        <v>23</v>
      </c>
      <c r="AZ33" s="16">
        <f t="shared" si="9"/>
        <v>88</v>
      </c>
      <c r="BA33" s="15">
        <f>IF($A33="","",VLOOKUP($A33,بيانات,66))</f>
        <v>18</v>
      </c>
      <c r="BB33" s="15">
        <f>IF($A33="","",VLOOKUP($A33,بيانات,67))</f>
        <v>28</v>
      </c>
      <c r="BC33" s="15">
        <f>IF($A33="","",VLOOKUP($A33,بيانات,68))</f>
        <v>18</v>
      </c>
      <c r="BD33" s="15">
        <f>IF($A33="","",VLOOKUP($A33,بيانات,69))</f>
        <v>26</v>
      </c>
      <c r="BE33" s="16">
        <f t="shared" si="10"/>
        <v>90</v>
      </c>
      <c r="BF33" s="34">
        <f t="shared" si="11"/>
        <v>790</v>
      </c>
      <c r="BG33" s="35" t="str">
        <f t="shared" si="12"/>
        <v>ناجح</v>
      </c>
      <c r="BH33" s="156"/>
      <c r="BI33" s="156"/>
    </row>
    <row r="34" spans="1:61" ht="30" customHeight="1" thickBot="1">
      <c r="A34" s="11">
        <f t="shared" si="13"/>
        <v>17</v>
      </c>
      <c r="B34" s="33" t="str">
        <f>IF(A34="","",VLOOKUP(A34,بيانات,2))</f>
        <v>نوال علي سعد علي محسن الغيلي</v>
      </c>
      <c r="C34" s="15">
        <f>IF($A34="","",VLOOKUP($A34,بيانات,16))</f>
        <v>14</v>
      </c>
      <c r="D34" s="15">
        <f>IF($A34="","",VLOOKUP($A34,بيانات,17))</f>
        <v>22</v>
      </c>
      <c r="E34" s="15">
        <f>IF($A34="","",VLOOKUP($A34,بيانات,18))</f>
        <v>5</v>
      </c>
      <c r="F34" s="15">
        <f>IF($A34="","",VLOOKUP($A34,بيانات,19))</f>
        <v>25</v>
      </c>
      <c r="G34" s="16">
        <f t="shared" si="0"/>
        <v>66</v>
      </c>
      <c r="H34" s="15">
        <f>IF($A34="","",VLOOKUP($A34,بيانات,21))</f>
        <v>20</v>
      </c>
      <c r="I34" s="15">
        <f>IF($A34="","",VLOOKUP($A34,بيانات,22))</f>
        <v>29</v>
      </c>
      <c r="J34" s="15">
        <f>IF($A34="","",VLOOKUP($A34,بيانات,23))</f>
        <v>10</v>
      </c>
      <c r="K34" s="15">
        <f>IF($A34="","",VLOOKUP($A34,بيانات,24))</f>
        <v>26</v>
      </c>
      <c r="L34" s="16">
        <f t="shared" si="1"/>
        <v>85</v>
      </c>
      <c r="M34" s="15">
        <f>IF($A34="","",VLOOKUP($A34,بيانات,26))</f>
        <v>15</v>
      </c>
      <c r="N34" s="15">
        <f>IF($A34="","",VLOOKUP($A34,بيانات,27))</f>
        <v>17</v>
      </c>
      <c r="O34" s="15">
        <f>IF($A34="","",VLOOKUP($A34,بيانات,28))</f>
        <v>5</v>
      </c>
      <c r="P34" s="15">
        <f>IF($A34="","",VLOOKUP($A34,بيانات,29))</f>
        <v>21</v>
      </c>
      <c r="Q34" s="16">
        <f t="shared" si="2"/>
        <v>58</v>
      </c>
      <c r="R34" s="15">
        <f>IF($A34="","",VLOOKUP($A34,بيانات,31))</f>
        <v>16</v>
      </c>
      <c r="S34" s="15">
        <f>IF($A34="","",VLOOKUP($A34,بيانات,32))</f>
        <v>15</v>
      </c>
      <c r="T34" s="15">
        <f>IF($A34="","",VLOOKUP($A34,بيانات,33))</f>
        <v>5</v>
      </c>
      <c r="U34" s="15">
        <f>IF($A34="","",VLOOKUP($A34,بيانات,34))</f>
        <v>21</v>
      </c>
      <c r="V34" s="16">
        <f t="shared" si="3"/>
        <v>57</v>
      </c>
      <c r="W34" s="15">
        <f>IF($A34="","",VLOOKUP($A34,بيانات,36))</f>
        <v>15</v>
      </c>
      <c r="X34" s="15">
        <f>IF($A34="","",VLOOKUP($A34,بيانات,37))</f>
        <v>22</v>
      </c>
      <c r="Y34" s="15">
        <f>IF($A34="","",VLOOKUP($A34,بيانات,38))</f>
        <v>14</v>
      </c>
      <c r="Z34" s="15">
        <f>IF($A34="","",VLOOKUP($A34,بيانات,39))</f>
        <v>14</v>
      </c>
      <c r="AA34" s="16">
        <f t="shared" si="4"/>
        <v>65</v>
      </c>
      <c r="AB34" s="15">
        <f>IF($A34="","",VLOOKUP($A34,بيانات,41))</f>
        <v>16</v>
      </c>
      <c r="AC34" s="15">
        <f>IF($A34="","",VLOOKUP($A34,بيانات,42))</f>
        <v>16</v>
      </c>
      <c r="AD34" s="15">
        <f>IF($A34="","",VLOOKUP($A34,بيانات,43))</f>
        <v>5</v>
      </c>
      <c r="AE34" s="15">
        <f>IF($A34="","",VLOOKUP($A34,بيانات,44))</f>
        <v>20</v>
      </c>
      <c r="AF34" s="16">
        <f t="shared" si="5"/>
        <v>57</v>
      </c>
      <c r="AG34" s="15">
        <f>IF($A34="","",VLOOKUP($A34,بيانات,46))</f>
        <v>15</v>
      </c>
      <c r="AH34" s="15">
        <f>IF($A34="","",VLOOKUP($A34,بيانات,47))</f>
        <v>15</v>
      </c>
      <c r="AI34" s="15">
        <f>IF($A34="","",VLOOKUP($A34,بيانات,48))</f>
        <v>10</v>
      </c>
      <c r="AJ34" s="15">
        <f>IF($A34="","",VLOOKUP($A34,بيانات,49))</f>
        <v>18</v>
      </c>
      <c r="AK34" s="16">
        <f t="shared" si="6"/>
        <v>58</v>
      </c>
      <c r="AL34" s="15">
        <f>IF($A34="","",VLOOKUP($A34,بيانات,51))</f>
        <v>16</v>
      </c>
      <c r="AM34" s="15">
        <f>IF($A34="","",VLOOKUP($A34,بيانات,52))</f>
        <v>22</v>
      </c>
      <c r="AN34" s="15">
        <f>IF($A34="","",VLOOKUP($A34,بيانات,53))</f>
        <v>10</v>
      </c>
      <c r="AO34" s="15">
        <f>IF($A34="","",VLOOKUP($A34,بيانات,54))</f>
        <v>10</v>
      </c>
      <c r="AP34" s="16">
        <f t="shared" si="7"/>
        <v>58</v>
      </c>
      <c r="AQ34" s="15">
        <f>IF($A34="","",VLOOKUP($A34,بيانات,56))</f>
        <v>18</v>
      </c>
      <c r="AR34" s="15">
        <f>IF($A34="","",VLOOKUP($A34,بيانات,57))</f>
        <v>27</v>
      </c>
      <c r="AS34" s="15">
        <f>IF($A34="","",VLOOKUP($A34,بيانات,58))</f>
        <v>5</v>
      </c>
      <c r="AT34" s="15">
        <f>IF($A34="","",VLOOKUP($A34,بيانات,59))</f>
        <v>26</v>
      </c>
      <c r="AU34" s="16">
        <f t="shared" si="8"/>
        <v>76</v>
      </c>
      <c r="AV34" s="15">
        <f>IF($A34="","",VLOOKUP($A34,بيانات,61))</f>
        <v>18</v>
      </c>
      <c r="AW34" s="15">
        <f>IF($A34="","",VLOOKUP($A34,بيانات,62))</f>
        <v>30</v>
      </c>
      <c r="AX34" s="15">
        <f>IF($A34="","",VLOOKUP($A34,بيانات,63))</f>
        <v>5</v>
      </c>
      <c r="AY34" s="15">
        <f>IF($A34="","",VLOOKUP($A34,بيانات,64))</f>
        <v>16</v>
      </c>
      <c r="AZ34" s="16">
        <f t="shared" si="9"/>
        <v>69</v>
      </c>
      <c r="BA34" s="15">
        <f>IF($A34="","",VLOOKUP($A34,بيانات,66))</f>
        <v>18</v>
      </c>
      <c r="BB34" s="15">
        <f>IF($A34="","",VLOOKUP($A34,بيانات,67))</f>
        <v>29</v>
      </c>
      <c r="BC34" s="15">
        <f>IF($A34="","",VLOOKUP($A34,بيانات,68))</f>
        <v>5</v>
      </c>
      <c r="BD34" s="15">
        <f>IF($A34="","",VLOOKUP($A34,بيانات,69))</f>
        <v>26</v>
      </c>
      <c r="BE34" s="16">
        <f t="shared" si="10"/>
        <v>78</v>
      </c>
      <c r="BF34" s="34">
        <f t="shared" si="11"/>
        <v>727</v>
      </c>
      <c r="BG34" s="35" t="str">
        <f t="shared" si="12"/>
        <v>ناجح</v>
      </c>
      <c r="BH34" s="156"/>
      <c r="BI34" s="156"/>
    </row>
    <row r="35" spans="1:61" ht="30" customHeight="1" thickBot="1">
      <c r="A35" s="11">
        <f t="shared" si="13"/>
        <v>18</v>
      </c>
      <c r="B35" s="33" t="str">
        <f>IF(A35="","",VLOOKUP(A35,بيانات,2))</f>
        <v>محمد محمد صا لح صا لح وهبان</v>
      </c>
      <c r="C35" s="15">
        <f>IF($A35="","",VLOOKUP($A35,بيانات,16))</f>
        <v>18</v>
      </c>
      <c r="D35" s="15">
        <f>IF($A35="","",VLOOKUP($A35,بيانات,17))</f>
        <v>29</v>
      </c>
      <c r="E35" s="15">
        <f>IF($A35="","",VLOOKUP($A35,بيانات,18))</f>
        <v>18</v>
      </c>
      <c r="F35" s="15">
        <f>IF($A35="","",VLOOKUP($A35,بيانات,19))</f>
        <v>30</v>
      </c>
      <c r="G35" s="16">
        <f t="shared" si="0"/>
        <v>95</v>
      </c>
      <c r="H35" s="15">
        <f>IF($A35="","",VLOOKUP($A35,بيانات,21))</f>
        <v>19</v>
      </c>
      <c r="I35" s="15">
        <f>IF($A35="","",VLOOKUP($A35,بيانات,22))</f>
        <v>29</v>
      </c>
      <c r="J35" s="15">
        <f>IF($A35="","",VLOOKUP($A35,بيانات,23))</f>
        <v>19</v>
      </c>
      <c r="K35" s="15">
        <f>IF($A35="","",VLOOKUP($A35,بيانات,24))</f>
        <v>30</v>
      </c>
      <c r="L35" s="16">
        <f t="shared" si="1"/>
        <v>97</v>
      </c>
      <c r="M35" s="15">
        <f>IF($A35="","",VLOOKUP($A35,بيانات,26))</f>
        <v>18</v>
      </c>
      <c r="N35" s="15">
        <f>IF($A35="","",VLOOKUP($A35,بيانات,27))</f>
        <v>26</v>
      </c>
      <c r="O35" s="15">
        <f>IF($A35="","",VLOOKUP($A35,بيانات,28))</f>
        <v>19</v>
      </c>
      <c r="P35" s="15">
        <f>IF($A35="","",VLOOKUP($A35,بيانات,29))</f>
        <v>30</v>
      </c>
      <c r="Q35" s="16">
        <f t="shared" si="2"/>
        <v>93</v>
      </c>
      <c r="R35" s="15">
        <f>IF($A35="","",VLOOKUP($A35,بيانات,31))</f>
        <v>18</v>
      </c>
      <c r="S35" s="15">
        <f>IF($A35="","",VLOOKUP($A35,بيانات,32))</f>
        <v>16</v>
      </c>
      <c r="T35" s="15">
        <f>IF($A35="","",VLOOKUP($A35,بيانات,33))</f>
        <v>18</v>
      </c>
      <c r="U35" s="15">
        <f>IF($A35="","",VLOOKUP($A35,بيانات,34))</f>
        <v>25</v>
      </c>
      <c r="V35" s="16">
        <f t="shared" si="3"/>
        <v>77</v>
      </c>
      <c r="W35" s="15">
        <f>IF($A35="","",VLOOKUP($A35,بيانات,36))</f>
        <v>18</v>
      </c>
      <c r="X35" s="15">
        <f>IF($A35="","",VLOOKUP($A35,بيانات,37))</f>
        <v>28</v>
      </c>
      <c r="Y35" s="15">
        <f>IF($A35="","",VLOOKUP($A35,بيانات,38))</f>
        <v>19</v>
      </c>
      <c r="Z35" s="15">
        <f>IF($A35="","",VLOOKUP($A35,بيانات,39))</f>
        <v>24</v>
      </c>
      <c r="AA35" s="16">
        <f t="shared" si="4"/>
        <v>89</v>
      </c>
      <c r="AB35" s="15">
        <f>IF($A35="","",VLOOKUP($A35,بيانات,41))</f>
        <v>17</v>
      </c>
      <c r="AC35" s="15">
        <f>IF($A35="","",VLOOKUP($A35,بيانات,42))</f>
        <v>22</v>
      </c>
      <c r="AD35" s="15">
        <f>IF($A35="","",VLOOKUP($A35,بيانات,43))</f>
        <v>18</v>
      </c>
      <c r="AE35" s="15">
        <f>IF($A35="","",VLOOKUP($A35,بيانات,44))</f>
        <v>29</v>
      </c>
      <c r="AF35" s="16">
        <f t="shared" si="5"/>
        <v>86</v>
      </c>
      <c r="AG35" s="15">
        <f>IF($A35="","",VLOOKUP($A35,بيانات,46))</f>
        <v>18</v>
      </c>
      <c r="AH35" s="15">
        <f>IF($A35="","",VLOOKUP($A35,بيانات,47))</f>
        <v>25</v>
      </c>
      <c r="AI35" s="15">
        <f>IF($A35="","",VLOOKUP($A35,بيانات,48))</f>
        <v>19</v>
      </c>
      <c r="AJ35" s="15">
        <f>IF($A35="","",VLOOKUP($A35,بيانات,49))</f>
        <v>25</v>
      </c>
      <c r="AK35" s="16">
        <f t="shared" si="6"/>
        <v>87</v>
      </c>
      <c r="AL35" s="15">
        <f>IF($A35="","",VLOOKUP($A35,بيانات,51))</f>
        <v>18</v>
      </c>
      <c r="AM35" s="15">
        <f>IF($A35="","",VLOOKUP($A35,بيانات,52))</f>
        <v>29</v>
      </c>
      <c r="AN35" s="15">
        <f>IF($A35="","",VLOOKUP($A35,بيانات,53))</f>
        <v>19</v>
      </c>
      <c r="AO35" s="15">
        <f>IF($A35="","",VLOOKUP($A35,بيانات,54))</f>
        <v>25</v>
      </c>
      <c r="AP35" s="16">
        <f t="shared" si="7"/>
        <v>91</v>
      </c>
      <c r="AQ35" s="15">
        <f>IF($A35="","",VLOOKUP($A35,بيانات,56))</f>
        <v>18</v>
      </c>
      <c r="AR35" s="15">
        <f>IF($A35="","",VLOOKUP($A35,بيانات,57))</f>
        <v>29</v>
      </c>
      <c r="AS35" s="15">
        <f>IF($A35="","",VLOOKUP($A35,بيانات,58))</f>
        <v>18</v>
      </c>
      <c r="AT35" s="15">
        <f>IF($A35="","",VLOOKUP($A35,بيانات,59))</f>
        <v>29</v>
      </c>
      <c r="AU35" s="16">
        <f t="shared" si="8"/>
        <v>94</v>
      </c>
      <c r="AV35" s="15">
        <f>IF($A35="","",VLOOKUP($A35,بيانات,61))</f>
        <v>18</v>
      </c>
      <c r="AW35" s="15">
        <f>IF($A35="","",VLOOKUP($A35,بيانات,62))</f>
        <v>30</v>
      </c>
      <c r="AX35" s="15">
        <f>IF($A35="","",VLOOKUP($A35,بيانات,63))</f>
        <v>18</v>
      </c>
      <c r="AY35" s="15">
        <f>IF($A35="","",VLOOKUP($A35,بيانات,64))</f>
        <v>27</v>
      </c>
      <c r="AZ35" s="16">
        <f t="shared" si="9"/>
        <v>93</v>
      </c>
      <c r="BA35" s="15">
        <f>IF($A35="","",VLOOKUP($A35,بيانات,66))</f>
        <v>18</v>
      </c>
      <c r="BB35" s="15">
        <f>IF($A35="","",VLOOKUP($A35,بيانات,67))</f>
        <v>30</v>
      </c>
      <c r="BC35" s="15">
        <f>IF($A35="","",VLOOKUP($A35,بيانات,68))</f>
        <v>19</v>
      </c>
      <c r="BD35" s="15">
        <f>IF($A35="","",VLOOKUP($A35,بيانات,69))</f>
        <v>29</v>
      </c>
      <c r="BE35" s="16">
        <f t="shared" si="10"/>
        <v>96</v>
      </c>
      <c r="BF35" s="34">
        <f t="shared" si="11"/>
        <v>998</v>
      </c>
      <c r="BG35" s="35" t="str">
        <f t="shared" si="12"/>
        <v>ناجح</v>
      </c>
      <c r="BH35" s="156"/>
      <c r="BI35" s="156"/>
    </row>
    <row r="36" spans="1:61" ht="30" customHeight="1" thickBot="1">
      <c r="A36" s="11">
        <f t="shared" si="13"/>
        <v>19</v>
      </c>
      <c r="B36" s="33" t="str">
        <f>IF(A36="","",VLOOKUP(A36,بيانات,2))</f>
        <v>ناصرسعدناصرمحمدالغيلي</v>
      </c>
      <c r="C36" s="15">
        <f>IF($A36="","",VLOOKUP($A36,بيانات,16))</f>
        <v>17</v>
      </c>
      <c r="D36" s="15">
        <f>IF($A36="","",VLOOKUP($A36,بيانات,17))</f>
        <v>24</v>
      </c>
      <c r="E36" s="15">
        <f>IF($A36="","",VLOOKUP($A36,بيانات,18))</f>
        <v>17</v>
      </c>
      <c r="F36" s="15">
        <f>IF($A36="","",VLOOKUP($A36,بيانات,19))</f>
        <v>23</v>
      </c>
      <c r="G36" s="16">
        <f t="shared" si="0"/>
        <v>81</v>
      </c>
      <c r="H36" s="15">
        <f>IF($A36="","",VLOOKUP($A36,بيانات,21))</f>
        <v>20</v>
      </c>
      <c r="I36" s="15">
        <f>IF($A36="","",VLOOKUP($A36,بيانات,22))</f>
        <v>29</v>
      </c>
      <c r="J36" s="15">
        <f>IF($A36="","",VLOOKUP($A36,بيانات,23))</f>
        <v>17</v>
      </c>
      <c r="K36" s="15">
        <f>IF($A36="","",VLOOKUP($A36,بيانات,24))</f>
        <v>30</v>
      </c>
      <c r="L36" s="16">
        <f t="shared" si="1"/>
        <v>96</v>
      </c>
      <c r="M36" s="15">
        <f>IF($A36="","",VLOOKUP($A36,بيانات,26))</f>
        <v>16</v>
      </c>
      <c r="N36" s="15">
        <f>IF($A36="","",VLOOKUP($A36,بيانات,27))</f>
        <v>23</v>
      </c>
      <c r="O36" s="15">
        <f>IF($A36="","",VLOOKUP($A36,بيانات,28))</f>
        <v>14</v>
      </c>
      <c r="P36" s="15">
        <f>IF($A36="","",VLOOKUP($A36,بيانات,29))</f>
        <v>24</v>
      </c>
      <c r="Q36" s="16">
        <f t="shared" si="2"/>
        <v>77</v>
      </c>
      <c r="R36" s="15">
        <f>IF($A36="","",VLOOKUP($A36,بيانات,31))</f>
        <v>16</v>
      </c>
      <c r="S36" s="15">
        <f>IF($A36="","",VLOOKUP($A36,بيانات,32))</f>
        <v>17</v>
      </c>
      <c r="T36" s="15">
        <f>IF($A36="","",VLOOKUP($A36,بيانات,33))</f>
        <v>17</v>
      </c>
      <c r="U36" s="15">
        <f>IF($A36="","",VLOOKUP($A36,بيانات,34))</f>
        <v>23</v>
      </c>
      <c r="V36" s="16">
        <f t="shared" si="3"/>
        <v>73</v>
      </c>
      <c r="W36" s="15">
        <f>IF($A36="","",VLOOKUP($A36,بيانات,36))</f>
        <v>14</v>
      </c>
      <c r="X36" s="15">
        <f>IF($A36="","",VLOOKUP($A36,بيانات,37))</f>
        <v>20</v>
      </c>
      <c r="Y36" s="15">
        <f>IF($A36="","",VLOOKUP($A36,بيانات,38))</f>
        <v>13</v>
      </c>
      <c r="Z36" s="15">
        <f>IF($A36="","",VLOOKUP($A36,بيانات,39))</f>
        <v>21</v>
      </c>
      <c r="AA36" s="16">
        <f t="shared" si="4"/>
        <v>68</v>
      </c>
      <c r="AB36" s="15">
        <f>IF($A36="","",VLOOKUP($A36,بيانات,41))</f>
        <v>15</v>
      </c>
      <c r="AC36" s="15">
        <f>IF($A36="","",VLOOKUP($A36,بيانات,42))</f>
        <v>15</v>
      </c>
      <c r="AD36" s="15">
        <f>IF($A36="","",VLOOKUP($A36,بيانات,43))</f>
        <v>13</v>
      </c>
      <c r="AE36" s="15">
        <f>IF($A36="","",VLOOKUP($A36,بيانات,44))</f>
        <v>22</v>
      </c>
      <c r="AF36" s="16">
        <f t="shared" si="5"/>
        <v>65</v>
      </c>
      <c r="AG36" s="15">
        <f>IF($A36="","",VLOOKUP($A36,بيانات,46))</f>
        <v>17</v>
      </c>
      <c r="AH36" s="15">
        <f>IF($A36="","",VLOOKUP($A36,بيانات,47))</f>
        <v>18</v>
      </c>
      <c r="AI36" s="15">
        <f>IF($A36="","",VLOOKUP($A36,بيانات,48))</f>
        <v>17</v>
      </c>
      <c r="AJ36" s="15">
        <f>IF($A36="","",VLOOKUP($A36,بيانات,49))</f>
        <v>17</v>
      </c>
      <c r="AK36" s="16">
        <f t="shared" si="6"/>
        <v>69</v>
      </c>
      <c r="AL36" s="15">
        <f>IF($A36="","",VLOOKUP($A36,بيانات,51))</f>
        <v>17</v>
      </c>
      <c r="AM36" s="15">
        <f>IF($A36="","",VLOOKUP($A36,بيانات,52))</f>
        <v>24</v>
      </c>
      <c r="AN36" s="15">
        <f>IF($A36="","",VLOOKUP($A36,بيانات,53))</f>
        <v>17</v>
      </c>
      <c r="AO36" s="15">
        <f>IF($A36="","",VLOOKUP($A36,بيانات,54))</f>
        <v>18</v>
      </c>
      <c r="AP36" s="16">
        <f t="shared" si="7"/>
        <v>76</v>
      </c>
      <c r="AQ36" s="15">
        <f>IF($A36="","",VLOOKUP($A36,بيانات,56))</f>
        <v>18</v>
      </c>
      <c r="AR36" s="15">
        <f>IF($A36="","",VLOOKUP($A36,بيانات,57))</f>
        <v>27</v>
      </c>
      <c r="AS36" s="15">
        <f>IF($A36="","",VLOOKUP($A36,بيانات,58))</f>
        <v>18</v>
      </c>
      <c r="AT36" s="15">
        <f>IF($A36="","",VLOOKUP($A36,بيانات,59))</f>
        <v>28</v>
      </c>
      <c r="AU36" s="16">
        <f t="shared" si="8"/>
        <v>91</v>
      </c>
      <c r="AV36" s="15">
        <f>IF($A36="","",VLOOKUP($A36,بيانات,61))</f>
        <v>18</v>
      </c>
      <c r="AW36" s="15">
        <f>IF($A36="","",VLOOKUP($A36,بيانات,62))</f>
        <v>29</v>
      </c>
      <c r="AX36" s="15">
        <f>IF($A36="","",VLOOKUP($A36,بيانات,63))</f>
        <v>18</v>
      </c>
      <c r="AY36" s="15">
        <f>IF($A36="","",VLOOKUP($A36,بيانات,64))</f>
        <v>23</v>
      </c>
      <c r="AZ36" s="16">
        <f t="shared" si="9"/>
        <v>88</v>
      </c>
      <c r="BA36" s="15">
        <f>IF($A36="","",VLOOKUP($A36,بيانات,66))</f>
        <v>18</v>
      </c>
      <c r="BB36" s="15">
        <f>IF($A36="","",VLOOKUP($A36,بيانات,67))</f>
        <v>30</v>
      </c>
      <c r="BC36" s="15">
        <f>IF($A36="","",VLOOKUP($A36,بيانات,68))</f>
        <v>18</v>
      </c>
      <c r="BD36" s="15">
        <f>IF($A36="","",VLOOKUP($A36,بيانات,69))</f>
        <v>24</v>
      </c>
      <c r="BE36" s="16">
        <f t="shared" si="10"/>
        <v>90</v>
      </c>
      <c r="BF36" s="34">
        <f t="shared" si="11"/>
        <v>874</v>
      </c>
      <c r="BG36" s="35" t="str">
        <f t="shared" si="12"/>
        <v>ناجح</v>
      </c>
      <c r="BH36" s="156"/>
      <c r="BI36" s="156"/>
    </row>
    <row r="37" spans="1:61" ht="30" customHeight="1" thickBot="1">
      <c r="A37" s="11">
        <f t="shared" si="13"/>
        <v>20</v>
      </c>
      <c r="B37" s="33" t="str">
        <f>IF(A37="","",VLOOKUP(A37,بيانات,2))</f>
        <v>نسيم حميد سعد علي محسن الغيلي</v>
      </c>
      <c r="C37" s="15">
        <f>IF($A37="","",VLOOKUP($A37,بيانات,16))</f>
        <v>15</v>
      </c>
      <c r="D37" s="15">
        <f>IF($A37="","",VLOOKUP($A37,بيانات,17))</f>
        <v>22</v>
      </c>
      <c r="E37" s="15">
        <f>IF($A37="","",VLOOKUP($A37,بيانات,18))</f>
        <v>16</v>
      </c>
      <c r="F37" s="15">
        <f>IF($A37="","",VLOOKUP($A37,بيانات,19))</f>
        <v>16</v>
      </c>
      <c r="G37" s="16">
        <f t="shared" si="0"/>
        <v>69</v>
      </c>
      <c r="H37" s="15">
        <f>IF($A37="","",VLOOKUP($A37,بيانات,21))</f>
        <v>20</v>
      </c>
      <c r="I37" s="15">
        <f>IF($A37="","",VLOOKUP($A37,بيانات,22))</f>
        <v>29</v>
      </c>
      <c r="J37" s="15">
        <f>IF($A37="","",VLOOKUP($A37,بيانات,23))</f>
        <v>18</v>
      </c>
      <c r="K37" s="15">
        <f>IF($A37="","",VLOOKUP($A37,بيانات,24))</f>
        <v>30</v>
      </c>
      <c r="L37" s="16">
        <f t="shared" si="1"/>
        <v>97</v>
      </c>
      <c r="M37" s="15">
        <f>IF($A37="","",VLOOKUP($A37,بيانات,26))</f>
        <v>16</v>
      </c>
      <c r="N37" s="15">
        <f>IF($A37="","",VLOOKUP($A37,بيانات,27))</f>
        <v>24</v>
      </c>
      <c r="O37" s="15">
        <f>IF($A37="","",VLOOKUP($A37,بيانات,28))</f>
        <v>15</v>
      </c>
      <c r="P37" s="15">
        <f>IF($A37="","",VLOOKUP($A37,بيانات,29))</f>
        <v>21</v>
      </c>
      <c r="Q37" s="16">
        <f t="shared" si="2"/>
        <v>76</v>
      </c>
      <c r="R37" s="15">
        <f>IF($A37="","",VLOOKUP($A37,بيانات,31))</f>
        <v>18</v>
      </c>
      <c r="S37" s="15">
        <f>IF($A37="","",VLOOKUP($A37,بيانات,32))</f>
        <v>22</v>
      </c>
      <c r="T37" s="15">
        <f>IF($A37="","",VLOOKUP($A37,بيانات,33))</f>
        <v>18</v>
      </c>
      <c r="U37" s="15">
        <f>IF($A37="","",VLOOKUP($A37,بيانات,34))</f>
        <v>22</v>
      </c>
      <c r="V37" s="16">
        <f t="shared" si="3"/>
        <v>80</v>
      </c>
      <c r="W37" s="15">
        <f>IF($A37="","",VLOOKUP($A37,بيانات,36))</f>
        <v>18</v>
      </c>
      <c r="X37" s="15">
        <f>IF($A37="","",VLOOKUP($A37,بيانات,37))</f>
        <v>28</v>
      </c>
      <c r="Y37" s="15">
        <f>IF($A37="","",VLOOKUP($A37,بيانات,38))</f>
        <v>18</v>
      </c>
      <c r="Z37" s="15">
        <f>IF($A37="","",VLOOKUP($A37,بيانات,39))</f>
        <v>18</v>
      </c>
      <c r="AA37" s="16">
        <f t="shared" si="4"/>
        <v>82</v>
      </c>
      <c r="AB37" s="15">
        <f>IF($A37="","",VLOOKUP($A37,بيانات,41))</f>
        <v>14</v>
      </c>
      <c r="AC37" s="15">
        <f>IF($A37="","",VLOOKUP($A37,بيانات,42))</f>
        <v>20</v>
      </c>
      <c r="AD37" s="15">
        <f>IF($A37="","",VLOOKUP($A37,بيانات,43))</f>
        <v>14</v>
      </c>
      <c r="AE37" s="15">
        <f>IF($A37="","",VLOOKUP($A37,بيانات,44))</f>
        <v>19</v>
      </c>
      <c r="AF37" s="16">
        <f t="shared" si="5"/>
        <v>67</v>
      </c>
      <c r="AG37" s="15">
        <f>IF($A37="","",VLOOKUP($A37,بيانات,46))</f>
        <v>17</v>
      </c>
      <c r="AH37" s="15">
        <f>IF($A37="","",VLOOKUP($A37,بيانات,47))</f>
        <v>23</v>
      </c>
      <c r="AI37" s="15">
        <f>IF($A37="","",VLOOKUP($A37,بيانات,48))</f>
        <v>17</v>
      </c>
      <c r="AJ37" s="15">
        <f>IF($A37="","",VLOOKUP($A37,بيانات,49))</f>
        <v>17</v>
      </c>
      <c r="AK37" s="16">
        <f t="shared" si="6"/>
        <v>74</v>
      </c>
      <c r="AL37" s="15">
        <f>IF($A37="","",VLOOKUP($A37,بيانات,51))</f>
        <v>18</v>
      </c>
      <c r="AM37" s="15">
        <f>IF($A37="","",VLOOKUP($A37,بيانات,52))</f>
        <v>25</v>
      </c>
      <c r="AN37" s="15">
        <f>IF($A37="","",VLOOKUP($A37,بيانات,53))</f>
        <v>17</v>
      </c>
      <c r="AO37" s="15">
        <f>IF($A37="","",VLOOKUP($A37,بيانات,54))</f>
        <v>15</v>
      </c>
      <c r="AP37" s="16">
        <f t="shared" si="7"/>
        <v>75</v>
      </c>
      <c r="AQ37" s="15">
        <f>IF($A37="","",VLOOKUP($A37,بيانات,56))</f>
        <v>18</v>
      </c>
      <c r="AR37" s="15">
        <f>IF($A37="","",VLOOKUP($A37,بيانات,57))</f>
        <v>28</v>
      </c>
      <c r="AS37" s="15">
        <f>IF($A37="","",VLOOKUP($A37,بيانات,58))</f>
        <v>17</v>
      </c>
      <c r="AT37" s="15">
        <f>IF($A37="","",VLOOKUP($A37,بيانات,59))</f>
        <v>25</v>
      </c>
      <c r="AU37" s="16">
        <f t="shared" si="8"/>
        <v>88</v>
      </c>
      <c r="AV37" s="15">
        <f>IF($A37="","",VLOOKUP($A37,بيانات,61))</f>
        <v>17</v>
      </c>
      <c r="AW37" s="15">
        <f>IF($A37="","",VLOOKUP($A37,بيانات,62))</f>
        <v>29</v>
      </c>
      <c r="AX37" s="15">
        <f>IF($A37="","",VLOOKUP($A37,بيانات,63))</f>
        <v>17</v>
      </c>
      <c r="AY37" s="15">
        <f>IF($A37="","",VLOOKUP($A37,بيانات,64))</f>
        <v>24</v>
      </c>
      <c r="AZ37" s="16">
        <f t="shared" si="9"/>
        <v>87</v>
      </c>
      <c r="BA37" s="15">
        <f>IF($A37="","",VLOOKUP($A37,بيانات,66))</f>
        <v>18</v>
      </c>
      <c r="BB37" s="15">
        <f>IF($A37="","",VLOOKUP($A37,بيانات,67))</f>
        <v>30</v>
      </c>
      <c r="BC37" s="15">
        <f>IF($A37="","",VLOOKUP($A37,بيانات,68))</f>
        <v>17</v>
      </c>
      <c r="BD37" s="15">
        <f>IF($A37="","",VLOOKUP($A37,بيانات,69))</f>
        <v>26</v>
      </c>
      <c r="BE37" s="16">
        <f t="shared" si="10"/>
        <v>91</v>
      </c>
      <c r="BF37" s="34">
        <f t="shared" si="11"/>
        <v>886</v>
      </c>
      <c r="BG37" s="35" t="str">
        <f t="shared" si="12"/>
        <v>ناجح</v>
      </c>
      <c r="BH37" s="156"/>
      <c r="BI37" s="156"/>
    </row>
    <row r="38" spans="1:61" ht="9" customHeight="1"/>
    <row r="39" spans="1:61" ht="12.7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</row>
    <row r="40" spans="1:61" ht="12.7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</row>
    <row r="41" spans="1:61" ht="12.7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</row>
    <row r="42" spans="1:61" ht="30.75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</row>
    <row r="43" spans="1:61" ht="13.5" thickBot="1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61" ht="13.5" customHeight="1" thickTop="1">
      <c r="L44" s="54" t="s">
        <v>18</v>
      </c>
      <c r="M44" s="55"/>
      <c r="N44" s="55"/>
      <c r="O44" s="55"/>
      <c r="P44" s="56"/>
      <c r="Q44" s="54" t="s">
        <v>19</v>
      </c>
      <c r="R44" s="55"/>
      <c r="S44" s="55"/>
      <c r="T44" s="55"/>
      <c r="U44" s="56"/>
      <c r="V44" s="60" t="s">
        <v>20</v>
      </c>
      <c r="W44" s="60"/>
      <c r="X44" s="60"/>
      <c r="Y44" s="26"/>
      <c r="Z44" s="26"/>
    </row>
    <row r="45" spans="1:61" ht="12.75" customHeight="1">
      <c r="L45" s="57"/>
      <c r="M45" s="58"/>
      <c r="N45" s="58"/>
      <c r="O45" s="58"/>
      <c r="P45" s="59"/>
      <c r="Q45" s="57"/>
      <c r="R45" s="58"/>
      <c r="S45" s="58"/>
      <c r="T45" s="58"/>
      <c r="U45" s="59"/>
      <c r="V45" s="61"/>
      <c r="W45" s="61"/>
      <c r="X45" s="61"/>
      <c r="Y45" s="26"/>
      <c r="Z45" s="26"/>
    </row>
    <row r="46" spans="1:61" ht="12.75" customHeight="1">
      <c r="L46" s="62"/>
      <c r="M46" s="63"/>
      <c r="N46" s="63"/>
      <c r="O46" s="63"/>
      <c r="P46" s="64"/>
      <c r="Q46" s="62">
        <v>0</v>
      </c>
      <c r="R46" s="63"/>
      <c r="S46" s="63"/>
      <c r="T46" s="63"/>
      <c r="U46" s="64"/>
      <c r="V46" s="61">
        <v>0</v>
      </c>
      <c r="W46" s="61"/>
      <c r="X46" s="61"/>
      <c r="Y46" s="26"/>
      <c r="Z46" s="26"/>
    </row>
    <row r="47" spans="1:61" ht="13.5" customHeight="1" thickBot="1">
      <c r="L47" s="65"/>
      <c r="M47" s="66"/>
      <c r="N47" s="66"/>
      <c r="O47" s="66"/>
      <c r="P47" s="67"/>
      <c r="Q47" s="65"/>
      <c r="R47" s="66"/>
      <c r="S47" s="66"/>
      <c r="T47" s="66"/>
      <c r="U47" s="67"/>
      <c r="V47" s="68"/>
      <c r="W47" s="68"/>
      <c r="X47" s="68"/>
      <c r="Y47" s="26"/>
      <c r="Z47" s="26"/>
    </row>
    <row r="48" spans="1:61" ht="13.5" thickTop="1"/>
  </sheetData>
  <mergeCells count="108">
    <mergeCell ref="BL14:BM14"/>
    <mergeCell ref="BL15:BM16"/>
    <mergeCell ref="BQ15:BQ16"/>
    <mergeCell ref="BA11:BD11"/>
    <mergeCell ref="BI18:BN18"/>
    <mergeCell ref="L10:AL10"/>
    <mergeCell ref="L11:AK11"/>
    <mergeCell ref="L12:AJ12"/>
    <mergeCell ref="A13:A17"/>
    <mergeCell ref="B13:B17"/>
    <mergeCell ref="C13:F13"/>
    <mergeCell ref="G13:G16"/>
    <mergeCell ref="H13:K13"/>
    <mergeCell ref="L13:L16"/>
    <mergeCell ref="M13:P13"/>
    <mergeCell ref="Q13:Q16"/>
    <mergeCell ref="R13:U13"/>
    <mergeCell ref="V13:V16"/>
    <mergeCell ref="W13:Z13"/>
    <mergeCell ref="AA13:AA16"/>
    <mergeCell ref="AB13:AE13"/>
    <mergeCell ref="Y14:Z14"/>
    <mergeCell ref="AB14:AC14"/>
    <mergeCell ref="AD14:AE14"/>
    <mergeCell ref="R15:R16"/>
    <mergeCell ref="AY15:AY16"/>
    <mergeCell ref="BA15:BA16"/>
    <mergeCell ref="AF13:AF16"/>
    <mergeCell ref="AG13:AJ13"/>
    <mergeCell ref="AK13:AK16"/>
    <mergeCell ref="AL13:AO13"/>
    <mergeCell ref="AP13:AP16"/>
    <mergeCell ref="AQ13:AT13"/>
    <mergeCell ref="AG14:AH14"/>
    <mergeCell ref="AI14:AJ14"/>
    <mergeCell ref="AL14:AM14"/>
    <mergeCell ref="AN14:AO14"/>
    <mergeCell ref="AQ14:AR14"/>
    <mergeCell ref="AS14:AT14"/>
    <mergeCell ref="AV14:AW14"/>
    <mergeCell ref="AX14:AY14"/>
    <mergeCell ref="BA14:BB14"/>
    <mergeCell ref="BC14:BD14"/>
    <mergeCell ref="BG13:BG17"/>
    <mergeCell ref="C14:D14"/>
    <mergeCell ref="E14:F14"/>
    <mergeCell ref="H14:I14"/>
    <mergeCell ref="J14:K14"/>
    <mergeCell ref="M14:N14"/>
    <mergeCell ref="O14:P14"/>
    <mergeCell ref="R14:S14"/>
    <mergeCell ref="T14:U14"/>
    <mergeCell ref="W14:X14"/>
    <mergeCell ref="AU13:AU16"/>
    <mergeCell ref="AV13:AY13"/>
    <mergeCell ref="AZ13:AZ16"/>
    <mergeCell ref="BA13:BD13"/>
    <mergeCell ref="BE13:BE16"/>
    <mergeCell ref="BF13:BF17"/>
    <mergeCell ref="AW15:AW16"/>
    <mergeCell ref="AX15:AX16"/>
    <mergeCell ref="J15:J16"/>
    <mergeCell ref="K15:K16"/>
    <mergeCell ref="M15:M16"/>
    <mergeCell ref="N15:N16"/>
    <mergeCell ref="O15:O16"/>
    <mergeCell ref="P15:P16"/>
    <mergeCell ref="C15:C16"/>
    <mergeCell ref="D15:D16"/>
    <mergeCell ref="E15:E16"/>
    <mergeCell ref="F15:F16"/>
    <mergeCell ref="H15:H16"/>
    <mergeCell ref="I15:I16"/>
    <mergeCell ref="AB15:AB16"/>
    <mergeCell ref="AC15:AC16"/>
    <mergeCell ref="AD15:AD16"/>
    <mergeCell ref="AE15:AE16"/>
    <mergeCell ref="AG15:AG16"/>
    <mergeCell ref="S15:S16"/>
    <mergeCell ref="T15:T16"/>
    <mergeCell ref="U15:U16"/>
    <mergeCell ref="W15:W16"/>
    <mergeCell ref="X15:X16"/>
    <mergeCell ref="Y15:Y16"/>
    <mergeCell ref="L46:P47"/>
    <mergeCell ref="Q46:U47"/>
    <mergeCell ref="V46:X47"/>
    <mergeCell ref="BB15:BB16"/>
    <mergeCell ref="BC15:BC16"/>
    <mergeCell ref="BD15:BD16"/>
    <mergeCell ref="A39:BG41"/>
    <mergeCell ref="B42:BG42"/>
    <mergeCell ref="L44:P45"/>
    <mergeCell ref="Q44:U45"/>
    <mergeCell ref="V44:X45"/>
    <mergeCell ref="AO15:AO16"/>
    <mergeCell ref="AQ15:AQ16"/>
    <mergeCell ref="AR15:AR16"/>
    <mergeCell ref="AS15:AS16"/>
    <mergeCell ref="AT15:AT16"/>
    <mergeCell ref="AV15:AV16"/>
    <mergeCell ref="AH15:AH16"/>
    <mergeCell ref="AI15:AI16"/>
    <mergeCell ref="AJ15:AJ16"/>
    <mergeCell ref="AL15:AL16"/>
    <mergeCell ref="AM15:AM16"/>
    <mergeCell ref="AN15:AN16"/>
    <mergeCell ref="Z15:Z16"/>
  </mergeCells>
  <conditionalFormatting sqref="BE18:BE37 AZ18:AZ37 AU18:AU37 AP18:AP37 AK18:AK37 AF18:AF37 AA18:AA37 V18:V37 Q18:Q37 L18:L37 G18:G37">
    <cfRule type="cellIs" dxfId="2" priority="23" stopIfTrue="1" operator="lessThan">
      <formula>50</formula>
    </cfRule>
  </conditionalFormatting>
  <dataValidations count="1">
    <dataValidation type="textLength" operator="equal" allowBlank="1" showInputMessage="1" showErrorMessage="1" sqref="BQ11:BQ12">
      <formula1>0</formula1>
    </dataValidation>
  </dataValidations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">
    <tabColor rgb="FF00B0F0"/>
  </sheetPr>
  <dimension ref="A1:AM97"/>
  <sheetViews>
    <sheetView rightToLeft="1" view="pageBreakPreview" zoomScale="37" zoomScaleNormal="70" zoomScaleSheetLayoutView="37" workbookViewId="0">
      <selection activeCell="AM18" sqref="AM18"/>
    </sheetView>
  </sheetViews>
  <sheetFormatPr defaultRowHeight="12.75"/>
  <cols>
    <col min="1" max="1" width="4.5703125" customWidth="1"/>
    <col min="2" max="2" width="37.42578125" customWidth="1"/>
    <col min="3" max="37" width="5.7109375" customWidth="1"/>
    <col min="39" max="39" width="10.7109375" customWidth="1"/>
  </cols>
  <sheetData>
    <row r="1" spans="1:39" ht="10.5" customHeight="1"/>
    <row r="2" spans="1:39" ht="10.5" customHeight="1">
      <c r="AG2" s="1"/>
      <c r="AH2" s="1"/>
      <c r="AI2" s="1"/>
      <c r="AJ2" s="1"/>
      <c r="AL2" s="2"/>
    </row>
    <row r="3" spans="1:39" ht="9" customHeight="1">
      <c r="AG3" s="1"/>
      <c r="AH3" s="1"/>
      <c r="AI3" s="1"/>
      <c r="AJ3" s="1"/>
      <c r="AL3" s="2"/>
    </row>
    <row r="4" spans="1:39" ht="10.5" customHeight="1">
      <c r="AG4" s="1"/>
      <c r="AH4" s="1"/>
      <c r="AI4" s="1"/>
      <c r="AJ4" s="1"/>
      <c r="AL4" s="2"/>
    </row>
    <row r="5" spans="1:39" ht="9" customHeight="1">
      <c r="AG5" s="1"/>
      <c r="AH5" s="1"/>
      <c r="AI5" s="1"/>
      <c r="AJ5" s="1"/>
      <c r="AL5" s="2"/>
    </row>
    <row r="6" spans="1:39" ht="10.5" customHeight="1">
      <c r="AG6" s="1"/>
      <c r="AH6" s="1"/>
      <c r="AI6" s="1"/>
      <c r="AJ6" s="1"/>
      <c r="AL6" s="2"/>
    </row>
    <row r="7" spans="1:39" ht="9" customHeight="1">
      <c r="AG7" s="1"/>
      <c r="AH7" s="1"/>
      <c r="AI7" s="1"/>
      <c r="AJ7" s="1"/>
      <c r="AL7" s="2"/>
    </row>
    <row r="10" spans="1:39" ht="29.25" customHeight="1">
      <c r="L10" s="88" t="s">
        <v>0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3"/>
      <c r="AE10" s="3"/>
      <c r="AF10" s="4"/>
      <c r="AG10" s="4"/>
      <c r="AH10" s="4"/>
      <c r="AI10" s="4"/>
      <c r="AJ10" s="4"/>
      <c r="AK10" s="4"/>
    </row>
    <row r="11" spans="1:39" ht="26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88" t="s">
        <v>1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3"/>
      <c r="AE11" s="3"/>
      <c r="AF11" s="4"/>
      <c r="AG11" s="4"/>
      <c r="AH11" s="4"/>
      <c r="AI11" s="4"/>
      <c r="AJ11" s="4"/>
      <c r="AK11" s="4"/>
      <c r="AL11" s="1"/>
      <c r="AM11" s="1"/>
    </row>
    <row r="12" spans="1:39" ht="32.25" customHeight="1" thickBot="1">
      <c r="G12" s="5"/>
      <c r="H12" s="5"/>
      <c r="I12" s="5"/>
      <c r="J12" s="5"/>
      <c r="K12" s="5"/>
      <c r="L12" s="89" t="s">
        <v>2</v>
      </c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6"/>
      <c r="AE12" s="6"/>
      <c r="AF12" s="7"/>
      <c r="AG12" s="7"/>
      <c r="AH12" s="7"/>
      <c r="AI12" s="7"/>
      <c r="AJ12" s="7"/>
      <c r="AK12" s="7"/>
    </row>
    <row r="13" spans="1:39" ht="17.25" customHeight="1" thickTop="1">
      <c r="A13" s="90" t="s">
        <v>3</v>
      </c>
      <c r="B13" s="92"/>
      <c r="C13" s="81" t="s">
        <v>4</v>
      </c>
      <c r="D13" s="82"/>
      <c r="E13" s="82"/>
      <c r="F13" s="83"/>
      <c r="G13" s="84" t="s">
        <v>5</v>
      </c>
      <c r="H13" s="81" t="s">
        <v>6</v>
      </c>
      <c r="I13" s="82"/>
      <c r="J13" s="82"/>
      <c r="K13" s="83"/>
      <c r="L13" s="84" t="s">
        <v>5</v>
      </c>
      <c r="M13" s="81" t="s">
        <v>7</v>
      </c>
      <c r="N13" s="82"/>
      <c r="O13" s="82"/>
      <c r="P13" s="83"/>
      <c r="Q13" s="84" t="s">
        <v>5</v>
      </c>
      <c r="R13" s="81" t="s">
        <v>8</v>
      </c>
      <c r="S13" s="82"/>
      <c r="T13" s="82"/>
      <c r="U13" s="83"/>
      <c r="V13" s="84" t="s">
        <v>5</v>
      </c>
      <c r="W13" s="81" t="s">
        <v>9</v>
      </c>
      <c r="X13" s="82"/>
      <c r="Y13" s="82"/>
      <c r="Z13" s="83"/>
      <c r="AA13" s="84" t="s">
        <v>5</v>
      </c>
      <c r="AB13" s="81" t="s">
        <v>10</v>
      </c>
      <c r="AC13" s="82"/>
      <c r="AD13" s="82"/>
      <c r="AE13" s="83"/>
      <c r="AF13" s="84" t="s">
        <v>5</v>
      </c>
      <c r="AG13" s="81" t="s">
        <v>11</v>
      </c>
      <c r="AH13" s="82"/>
      <c r="AI13" s="82"/>
      <c r="AJ13" s="83"/>
      <c r="AK13" s="84" t="s">
        <v>5</v>
      </c>
      <c r="AL13" s="77" t="s">
        <v>12</v>
      </c>
      <c r="AM13" s="79" t="s">
        <v>13</v>
      </c>
    </row>
    <row r="14" spans="1:39" ht="14.25" customHeight="1">
      <c r="A14" s="91"/>
      <c r="B14" s="93"/>
      <c r="C14" s="74" t="s">
        <v>14</v>
      </c>
      <c r="D14" s="75"/>
      <c r="E14" s="76" t="s">
        <v>15</v>
      </c>
      <c r="F14" s="74"/>
      <c r="G14" s="85"/>
      <c r="H14" s="74" t="s">
        <v>14</v>
      </c>
      <c r="I14" s="75"/>
      <c r="J14" s="76" t="s">
        <v>15</v>
      </c>
      <c r="K14" s="74"/>
      <c r="L14" s="85"/>
      <c r="M14" s="74" t="s">
        <v>14</v>
      </c>
      <c r="N14" s="75"/>
      <c r="O14" s="76" t="s">
        <v>15</v>
      </c>
      <c r="P14" s="74"/>
      <c r="Q14" s="85"/>
      <c r="R14" s="74" t="s">
        <v>14</v>
      </c>
      <c r="S14" s="75"/>
      <c r="T14" s="76" t="s">
        <v>15</v>
      </c>
      <c r="U14" s="74"/>
      <c r="V14" s="85"/>
      <c r="W14" s="74" t="s">
        <v>14</v>
      </c>
      <c r="X14" s="75"/>
      <c r="Y14" s="76" t="s">
        <v>15</v>
      </c>
      <c r="Z14" s="74"/>
      <c r="AA14" s="85"/>
      <c r="AB14" s="74" t="s">
        <v>14</v>
      </c>
      <c r="AC14" s="75"/>
      <c r="AD14" s="76" t="s">
        <v>15</v>
      </c>
      <c r="AE14" s="74"/>
      <c r="AF14" s="85"/>
      <c r="AG14" s="74" t="s">
        <v>14</v>
      </c>
      <c r="AH14" s="75"/>
      <c r="AI14" s="76" t="s">
        <v>15</v>
      </c>
      <c r="AJ14" s="74"/>
      <c r="AK14" s="85"/>
      <c r="AL14" s="78"/>
      <c r="AM14" s="80"/>
    </row>
    <row r="15" spans="1:39" ht="11.25" customHeight="1">
      <c r="A15" s="91"/>
      <c r="B15" s="93"/>
      <c r="C15" s="72" t="s">
        <v>16</v>
      </c>
      <c r="D15" s="73" t="s">
        <v>14</v>
      </c>
      <c r="E15" s="69" t="s">
        <v>17</v>
      </c>
      <c r="F15" s="69" t="s">
        <v>15</v>
      </c>
      <c r="G15" s="85"/>
      <c r="H15" s="72" t="s">
        <v>16</v>
      </c>
      <c r="I15" s="73" t="s">
        <v>14</v>
      </c>
      <c r="J15" s="69" t="s">
        <v>17</v>
      </c>
      <c r="K15" s="69" t="s">
        <v>15</v>
      </c>
      <c r="L15" s="85"/>
      <c r="M15" s="72" t="s">
        <v>16</v>
      </c>
      <c r="N15" s="73" t="s">
        <v>14</v>
      </c>
      <c r="O15" s="69" t="s">
        <v>17</v>
      </c>
      <c r="P15" s="69" t="s">
        <v>15</v>
      </c>
      <c r="Q15" s="85"/>
      <c r="R15" s="72" t="s">
        <v>16</v>
      </c>
      <c r="S15" s="73" t="s">
        <v>14</v>
      </c>
      <c r="T15" s="69" t="s">
        <v>17</v>
      </c>
      <c r="U15" s="69" t="s">
        <v>15</v>
      </c>
      <c r="V15" s="85"/>
      <c r="W15" s="72" t="s">
        <v>16</v>
      </c>
      <c r="X15" s="73" t="s">
        <v>14</v>
      </c>
      <c r="Y15" s="69" t="s">
        <v>17</v>
      </c>
      <c r="Z15" s="69" t="s">
        <v>15</v>
      </c>
      <c r="AA15" s="85"/>
      <c r="AB15" s="72" t="s">
        <v>16</v>
      </c>
      <c r="AC15" s="73" t="s">
        <v>14</v>
      </c>
      <c r="AD15" s="69" t="s">
        <v>17</v>
      </c>
      <c r="AE15" s="69" t="s">
        <v>15</v>
      </c>
      <c r="AF15" s="85"/>
      <c r="AG15" s="72" t="s">
        <v>16</v>
      </c>
      <c r="AH15" s="73" t="s">
        <v>14</v>
      </c>
      <c r="AI15" s="69" t="s">
        <v>17</v>
      </c>
      <c r="AJ15" s="69" t="s">
        <v>15</v>
      </c>
      <c r="AK15" s="85"/>
      <c r="AL15" s="78"/>
      <c r="AM15" s="80"/>
    </row>
    <row r="16" spans="1:39" ht="33" customHeight="1">
      <c r="A16" s="91"/>
      <c r="B16" s="93"/>
      <c r="C16" s="72"/>
      <c r="D16" s="73"/>
      <c r="E16" s="70"/>
      <c r="F16" s="70"/>
      <c r="G16" s="85"/>
      <c r="H16" s="72"/>
      <c r="I16" s="73"/>
      <c r="J16" s="70"/>
      <c r="K16" s="70"/>
      <c r="L16" s="85"/>
      <c r="M16" s="72"/>
      <c r="N16" s="73"/>
      <c r="O16" s="70"/>
      <c r="P16" s="70"/>
      <c r="Q16" s="85"/>
      <c r="R16" s="72"/>
      <c r="S16" s="73"/>
      <c r="T16" s="70"/>
      <c r="U16" s="70"/>
      <c r="V16" s="85"/>
      <c r="W16" s="72"/>
      <c r="X16" s="73"/>
      <c r="Y16" s="70"/>
      <c r="Z16" s="70"/>
      <c r="AA16" s="85"/>
      <c r="AB16" s="72"/>
      <c r="AC16" s="73"/>
      <c r="AD16" s="70"/>
      <c r="AE16" s="70"/>
      <c r="AF16" s="85"/>
      <c r="AG16" s="72"/>
      <c r="AH16" s="73"/>
      <c r="AI16" s="70"/>
      <c r="AJ16" s="70"/>
      <c r="AK16" s="85"/>
      <c r="AL16" s="78"/>
      <c r="AM16" s="80"/>
    </row>
    <row r="17" spans="1:39" ht="20.25" customHeight="1">
      <c r="A17" s="91"/>
      <c r="B17" s="93"/>
      <c r="C17" s="8">
        <v>20</v>
      </c>
      <c r="D17" s="9">
        <v>30</v>
      </c>
      <c r="E17" s="8">
        <v>20</v>
      </c>
      <c r="F17" s="9">
        <v>30</v>
      </c>
      <c r="G17" s="10">
        <v>1</v>
      </c>
      <c r="H17" s="8">
        <v>20</v>
      </c>
      <c r="I17" s="9">
        <v>30</v>
      </c>
      <c r="J17" s="8">
        <v>20</v>
      </c>
      <c r="K17" s="9">
        <v>30</v>
      </c>
      <c r="L17" s="10">
        <v>1</v>
      </c>
      <c r="M17" s="8">
        <v>20</v>
      </c>
      <c r="N17" s="9">
        <v>30</v>
      </c>
      <c r="O17" s="8">
        <v>20</v>
      </c>
      <c r="P17" s="9">
        <v>30</v>
      </c>
      <c r="Q17" s="10">
        <v>1</v>
      </c>
      <c r="R17" s="8">
        <v>20</v>
      </c>
      <c r="S17" s="9">
        <v>30</v>
      </c>
      <c r="T17" s="8">
        <v>20</v>
      </c>
      <c r="U17" s="9">
        <v>30</v>
      </c>
      <c r="V17" s="10">
        <v>1</v>
      </c>
      <c r="W17" s="8">
        <v>20</v>
      </c>
      <c r="X17" s="9">
        <v>30</v>
      </c>
      <c r="Y17" s="8">
        <v>20</v>
      </c>
      <c r="Z17" s="9">
        <v>30</v>
      </c>
      <c r="AA17" s="10">
        <v>1</v>
      </c>
      <c r="AB17" s="8">
        <v>20</v>
      </c>
      <c r="AC17" s="9">
        <v>30</v>
      </c>
      <c r="AD17" s="8">
        <v>20</v>
      </c>
      <c r="AE17" s="9">
        <v>30</v>
      </c>
      <c r="AF17" s="10">
        <v>1</v>
      </c>
      <c r="AG17" s="8">
        <v>20</v>
      </c>
      <c r="AH17" s="9">
        <v>30</v>
      </c>
      <c r="AI17" s="8">
        <v>20</v>
      </c>
      <c r="AJ17" s="9">
        <v>30</v>
      </c>
      <c r="AK17" s="10">
        <v>1</v>
      </c>
      <c r="AL17" s="78"/>
      <c r="AM17" s="80"/>
    </row>
    <row r="18" spans="1:39" ht="30" customHeight="1">
      <c r="A18" s="11">
        <v>1</v>
      </c>
      <c r="B18" s="12"/>
      <c r="C18" s="13"/>
      <c r="D18" s="14"/>
      <c r="E18" s="15"/>
      <c r="F18" s="14"/>
      <c r="G18" s="16">
        <f>SUM(C18:F18)</f>
        <v>0</v>
      </c>
      <c r="H18" s="15"/>
      <c r="I18" s="14"/>
      <c r="J18" s="15"/>
      <c r="K18" s="14"/>
      <c r="L18" s="16">
        <f>SUM(H18:K18)</f>
        <v>0</v>
      </c>
      <c r="M18" s="15"/>
      <c r="N18" s="14"/>
      <c r="O18" s="15"/>
      <c r="P18" s="14"/>
      <c r="Q18" s="16">
        <f>SUM(M18:P18)</f>
        <v>0</v>
      </c>
      <c r="R18" s="17"/>
      <c r="S18" s="18"/>
      <c r="T18" s="19"/>
      <c r="U18" s="19"/>
      <c r="V18" s="20"/>
      <c r="W18" s="15"/>
      <c r="X18" s="14"/>
      <c r="Y18" s="15"/>
      <c r="Z18" s="14"/>
      <c r="AA18" s="16">
        <f>SUM(W18:Z18)</f>
        <v>0</v>
      </c>
      <c r="AB18" s="15"/>
      <c r="AC18" s="14"/>
      <c r="AD18" s="15"/>
      <c r="AE18" s="14"/>
      <c r="AF18" s="16">
        <f>SUM(AB18:AE18)</f>
        <v>0</v>
      </c>
      <c r="AG18" s="17"/>
      <c r="AH18" s="18"/>
      <c r="AI18" s="19"/>
      <c r="AJ18" s="19"/>
      <c r="AK18" s="16"/>
      <c r="AL18" s="21">
        <f>AF18+AA18+Q18+L18+G18</f>
        <v>0</v>
      </c>
      <c r="AM18" s="22" t="str">
        <f>IF(OR(G18&lt;25,L18&lt;25,Q18&lt;25,AA18&lt;25,AF18&lt;25,),"راسب","ناجح")</f>
        <v>راسب</v>
      </c>
    </row>
    <row r="19" spans="1:39" ht="30" customHeight="1">
      <c r="A19" s="11">
        <v>2</v>
      </c>
      <c r="B19" s="12"/>
      <c r="C19" s="13"/>
      <c r="D19" s="14"/>
      <c r="E19" s="15"/>
      <c r="F19" s="14"/>
      <c r="G19" s="16">
        <f t="shared" ref="G19:G37" si="0">SUM(C19:F19)</f>
        <v>0</v>
      </c>
      <c r="H19" s="15"/>
      <c r="I19" s="14"/>
      <c r="J19" s="15"/>
      <c r="K19" s="14"/>
      <c r="L19" s="16">
        <f t="shared" ref="L19:L37" si="1">SUM(H19:K19)</f>
        <v>0</v>
      </c>
      <c r="M19" s="15"/>
      <c r="N19" s="14"/>
      <c r="O19" s="15"/>
      <c r="P19" s="14"/>
      <c r="Q19" s="16">
        <f t="shared" ref="Q19:Q37" si="2">SUM(M19:P19)</f>
        <v>0</v>
      </c>
      <c r="R19" s="17"/>
      <c r="S19" s="18"/>
      <c r="T19" s="19"/>
      <c r="U19" s="19"/>
      <c r="V19" s="20"/>
      <c r="W19" s="15"/>
      <c r="X19" s="14"/>
      <c r="Y19" s="15"/>
      <c r="Z19" s="14"/>
      <c r="AA19" s="16">
        <f t="shared" ref="AA19:AA37" si="3">SUM(W19:Z19)</f>
        <v>0</v>
      </c>
      <c r="AB19" s="15"/>
      <c r="AC19" s="14"/>
      <c r="AD19" s="15"/>
      <c r="AE19" s="14"/>
      <c r="AF19" s="16">
        <f t="shared" ref="AF19:AF37" si="4">SUM(AB19:AE19)</f>
        <v>0</v>
      </c>
      <c r="AG19" s="17"/>
      <c r="AH19" s="18"/>
      <c r="AI19" s="19"/>
      <c r="AJ19" s="19"/>
      <c r="AK19" s="16"/>
      <c r="AL19" s="21">
        <f t="shared" ref="AL19:AL37" si="5">AF19+AA19+Q19+L19+G19</f>
        <v>0</v>
      </c>
      <c r="AM19" s="22" t="str">
        <f t="shared" ref="AM19:AM37" si="6">IF(OR(G19&lt;25,L19&lt;25,Q19&lt;25,AA19&lt;25,AF19&lt;25,),"راسب","ناجح")</f>
        <v>راسب</v>
      </c>
    </row>
    <row r="20" spans="1:39" ht="30" customHeight="1">
      <c r="A20" s="11">
        <v>3</v>
      </c>
      <c r="B20" s="12"/>
      <c r="C20" s="13"/>
      <c r="D20" s="14"/>
      <c r="E20" s="15"/>
      <c r="F20" s="14"/>
      <c r="G20" s="16">
        <f t="shared" si="0"/>
        <v>0</v>
      </c>
      <c r="H20" s="15"/>
      <c r="I20" s="14"/>
      <c r="J20" s="15"/>
      <c r="K20" s="14"/>
      <c r="L20" s="16">
        <f t="shared" si="1"/>
        <v>0</v>
      </c>
      <c r="M20" s="15"/>
      <c r="N20" s="14"/>
      <c r="O20" s="15"/>
      <c r="P20" s="14"/>
      <c r="Q20" s="16">
        <f t="shared" si="2"/>
        <v>0</v>
      </c>
      <c r="R20" s="17"/>
      <c r="S20" s="18"/>
      <c r="T20" s="19"/>
      <c r="U20" s="19"/>
      <c r="V20" s="20"/>
      <c r="W20" s="15"/>
      <c r="X20" s="14"/>
      <c r="Y20" s="15"/>
      <c r="Z20" s="14"/>
      <c r="AA20" s="16">
        <f t="shared" si="3"/>
        <v>0</v>
      </c>
      <c r="AB20" s="15"/>
      <c r="AC20" s="14"/>
      <c r="AD20" s="15"/>
      <c r="AE20" s="14"/>
      <c r="AF20" s="16">
        <f t="shared" si="4"/>
        <v>0</v>
      </c>
      <c r="AG20" s="17"/>
      <c r="AH20" s="18"/>
      <c r="AI20" s="19"/>
      <c r="AJ20" s="19"/>
      <c r="AK20" s="16"/>
      <c r="AL20" s="21">
        <f t="shared" si="5"/>
        <v>0</v>
      </c>
      <c r="AM20" s="22" t="str">
        <f t="shared" si="6"/>
        <v>راسب</v>
      </c>
    </row>
    <row r="21" spans="1:39" ht="30" customHeight="1">
      <c r="A21" s="11">
        <v>4</v>
      </c>
      <c r="B21" s="12"/>
      <c r="C21" s="13"/>
      <c r="D21" s="14"/>
      <c r="E21" s="15"/>
      <c r="F21" s="14"/>
      <c r="G21" s="16">
        <f t="shared" si="0"/>
        <v>0</v>
      </c>
      <c r="H21" s="15"/>
      <c r="I21" s="14"/>
      <c r="J21" s="15"/>
      <c r="K21" s="14"/>
      <c r="L21" s="16">
        <f t="shared" si="1"/>
        <v>0</v>
      </c>
      <c r="M21" s="15"/>
      <c r="N21" s="14"/>
      <c r="O21" s="15"/>
      <c r="P21" s="14"/>
      <c r="Q21" s="16">
        <f t="shared" si="2"/>
        <v>0</v>
      </c>
      <c r="R21" s="17"/>
      <c r="S21" s="18"/>
      <c r="T21" s="19"/>
      <c r="U21" s="19"/>
      <c r="V21" s="20"/>
      <c r="W21" s="15"/>
      <c r="X21" s="14"/>
      <c r="Y21" s="15"/>
      <c r="Z21" s="14"/>
      <c r="AA21" s="16">
        <f t="shared" si="3"/>
        <v>0</v>
      </c>
      <c r="AB21" s="15"/>
      <c r="AC21" s="14"/>
      <c r="AD21" s="15"/>
      <c r="AE21" s="14"/>
      <c r="AF21" s="16">
        <f t="shared" si="4"/>
        <v>0</v>
      </c>
      <c r="AG21" s="17"/>
      <c r="AH21" s="18"/>
      <c r="AI21" s="19"/>
      <c r="AJ21" s="19"/>
      <c r="AK21" s="16"/>
      <c r="AL21" s="21">
        <f t="shared" si="5"/>
        <v>0</v>
      </c>
      <c r="AM21" s="22" t="str">
        <f t="shared" si="6"/>
        <v>راسب</v>
      </c>
    </row>
    <row r="22" spans="1:39" ht="30" customHeight="1">
      <c r="A22" s="11">
        <v>5</v>
      </c>
      <c r="B22" s="12"/>
      <c r="C22" s="13"/>
      <c r="D22" s="14"/>
      <c r="E22" s="15"/>
      <c r="F22" s="14"/>
      <c r="G22" s="16">
        <f t="shared" si="0"/>
        <v>0</v>
      </c>
      <c r="H22" s="15"/>
      <c r="I22" s="14"/>
      <c r="J22" s="15"/>
      <c r="K22" s="14"/>
      <c r="L22" s="16">
        <f t="shared" si="1"/>
        <v>0</v>
      </c>
      <c r="M22" s="15"/>
      <c r="N22" s="14"/>
      <c r="O22" s="15"/>
      <c r="P22" s="14"/>
      <c r="Q22" s="16">
        <f t="shared" si="2"/>
        <v>0</v>
      </c>
      <c r="R22" s="17"/>
      <c r="S22" s="18"/>
      <c r="T22" s="19"/>
      <c r="U22" s="19"/>
      <c r="V22" s="20"/>
      <c r="W22" s="15"/>
      <c r="X22" s="14"/>
      <c r="Y22" s="15"/>
      <c r="Z22" s="14"/>
      <c r="AA22" s="16">
        <f t="shared" si="3"/>
        <v>0</v>
      </c>
      <c r="AB22" s="15"/>
      <c r="AC22" s="14"/>
      <c r="AD22" s="15"/>
      <c r="AE22" s="14"/>
      <c r="AF22" s="16">
        <f t="shared" si="4"/>
        <v>0</v>
      </c>
      <c r="AG22" s="17"/>
      <c r="AH22" s="18"/>
      <c r="AI22" s="19"/>
      <c r="AJ22" s="19"/>
      <c r="AK22" s="16"/>
      <c r="AL22" s="21">
        <f t="shared" si="5"/>
        <v>0</v>
      </c>
      <c r="AM22" s="22" t="str">
        <f t="shared" si="6"/>
        <v>راسب</v>
      </c>
    </row>
    <row r="23" spans="1:39" ht="30" customHeight="1">
      <c r="A23" s="11">
        <v>6</v>
      </c>
      <c r="B23" s="12"/>
      <c r="C23" s="13"/>
      <c r="D23" s="14"/>
      <c r="E23" s="15"/>
      <c r="F23" s="14"/>
      <c r="G23" s="16">
        <f t="shared" si="0"/>
        <v>0</v>
      </c>
      <c r="H23" s="15"/>
      <c r="I23" s="14"/>
      <c r="J23" s="15"/>
      <c r="K23" s="14"/>
      <c r="L23" s="16">
        <f t="shared" si="1"/>
        <v>0</v>
      </c>
      <c r="M23" s="15"/>
      <c r="N23" s="14"/>
      <c r="O23" s="15"/>
      <c r="P23" s="14"/>
      <c r="Q23" s="16">
        <f t="shared" si="2"/>
        <v>0</v>
      </c>
      <c r="R23" s="17"/>
      <c r="S23" s="18"/>
      <c r="T23" s="19"/>
      <c r="U23" s="19"/>
      <c r="V23" s="20"/>
      <c r="W23" s="15"/>
      <c r="X23" s="14"/>
      <c r="Y23" s="15"/>
      <c r="Z23" s="14"/>
      <c r="AA23" s="16">
        <f t="shared" si="3"/>
        <v>0</v>
      </c>
      <c r="AB23" s="15"/>
      <c r="AC23" s="14"/>
      <c r="AD23" s="15"/>
      <c r="AE23" s="14"/>
      <c r="AF23" s="16">
        <f t="shared" si="4"/>
        <v>0</v>
      </c>
      <c r="AG23" s="17"/>
      <c r="AH23" s="18"/>
      <c r="AI23" s="19"/>
      <c r="AJ23" s="19"/>
      <c r="AK23" s="16"/>
      <c r="AL23" s="21">
        <f t="shared" si="5"/>
        <v>0</v>
      </c>
      <c r="AM23" s="22" t="str">
        <f t="shared" si="6"/>
        <v>راسب</v>
      </c>
    </row>
    <row r="24" spans="1:39" ht="30" customHeight="1">
      <c r="A24" s="11">
        <v>7</v>
      </c>
      <c r="B24" s="12"/>
      <c r="C24" s="13"/>
      <c r="D24" s="14"/>
      <c r="E24" s="15"/>
      <c r="F24" s="14"/>
      <c r="G24" s="16">
        <f t="shared" si="0"/>
        <v>0</v>
      </c>
      <c r="H24" s="15"/>
      <c r="I24" s="14"/>
      <c r="J24" s="15"/>
      <c r="K24" s="14"/>
      <c r="L24" s="16">
        <f t="shared" si="1"/>
        <v>0</v>
      </c>
      <c r="M24" s="15"/>
      <c r="N24" s="14"/>
      <c r="O24" s="15"/>
      <c r="P24" s="14"/>
      <c r="Q24" s="16">
        <f t="shared" si="2"/>
        <v>0</v>
      </c>
      <c r="R24" s="17"/>
      <c r="S24" s="18"/>
      <c r="T24" s="19"/>
      <c r="U24" s="19"/>
      <c r="V24" s="20"/>
      <c r="W24" s="15"/>
      <c r="X24" s="14"/>
      <c r="Y24" s="15"/>
      <c r="Z24" s="14"/>
      <c r="AA24" s="16">
        <f t="shared" si="3"/>
        <v>0</v>
      </c>
      <c r="AB24" s="15"/>
      <c r="AC24" s="14"/>
      <c r="AD24" s="15"/>
      <c r="AE24" s="14"/>
      <c r="AF24" s="16">
        <f t="shared" si="4"/>
        <v>0</v>
      </c>
      <c r="AG24" s="17"/>
      <c r="AH24" s="18"/>
      <c r="AI24" s="19"/>
      <c r="AJ24" s="19"/>
      <c r="AK24" s="16"/>
      <c r="AL24" s="21">
        <f t="shared" si="5"/>
        <v>0</v>
      </c>
      <c r="AM24" s="22" t="str">
        <f t="shared" si="6"/>
        <v>راسب</v>
      </c>
    </row>
    <row r="25" spans="1:39" ht="30" customHeight="1">
      <c r="A25" s="11">
        <v>8</v>
      </c>
      <c r="B25" s="12"/>
      <c r="C25" s="13"/>
      <c r="D25" s="14"/>
      <c r="E25" s="15"/>
      <c r="F25" s="14"/>
      <c r="G25" s="16">
        <f t="shared" si="0"/>
        <v>0</v>
      </c>
      <c r="H25" s="15"/>
      <c r="I25" s="14"/>
      <c r="J25" s="15"/>
      <c r="K25" s="14"/>
      <c r="L25" s="16">
        <f t="shared" si="1"/>
        <v>0</v>
      </c>
      <c r="M25" s="15"/>
      <c r="N25" s="14"/>
      <c r="O25" s="15"/>
      <c r="P25" s="14"/>
      <c r="Q25" s="16">
        <f t="shared" si="2"/>
        <v>0</v>
      </c>
      <c r="R25" s="17"/>
      <c r="S25" s="18"/>
      <c r="T25" s="19"/>
      <c r="U25" s="19"/>
      <c r="V25" s="20"/>
      <c r="W25" s="15"/>
      <c r="X25" s="14"/>
      <c r="Y25" s="15"/>
      <c r="Z25" s="14"/>
      <c r="AA25" s="16">
        <f t="shared" si="3"/>
        <v>0</v>
      </c>
      <c r="AB25" s="15"/>
      <c r="AC25" s="14"/>
      <c r="AD25" s="15"/>
      <c r="AE25" s="14"/>
      <c r="AF25" s="16">
        <f t="shared" si="4"/>
        <v>0</v>
      </c>
      <c r="AG25" s="17"/>
      <c r="AH25" s="18"/>
      <c r="AI25" s="19"/>
      <c r="AJ25" s="19"/>
      <c r="AK25" s="16"/>
      <c r="AL25" s="21">
        <f t="shared" si="5"/>
        <v>0</v>
      </c>
      <c r="AM25" s="22" t="str">
        <f t="shared" si="6"/>
        <v>راسب</v>
      </c>
    </row>
    <row r="26" spans="1:39" ht="30" customHeight="1">
      <c r="A26" s="11">
        <v>9</v>
      </c>
      <c r="B26" s="12"/>
      <c r="C26" s="13"/>
      <c r="D26" s="14"/>
      <c r="E26" s="15"/>
      <c r="F26" s="14"/>
      <c r="G26" s="16">
        <f t="shared" si="0"/>
        <v>0</v>
      </c>
      <c r="H26" s="15"/>
      <c r="I26" s="14"/>
      <c r="J26" s="15"/>
      <c r="K26" s="14"/>
      <c r="L26" s="16">
        <f t="shared" si="1"/>
        <v>0</v>
      </c>
      <c r="M26" s="15"/>
      <c r="N26" s="14"/>
      <c r="O26" s="15"/>
      <c r="P26" s="14"/>
      <c r="Q26" s="16">
        <f t="shared" si="2"/>
        <v>0</v>
      </c>
      <c r="R26" s="17"/>
      <c r="S26" s="18"/>
      <c r="T26" s="19"/>
      <c r="U26" s="19"/>
      <c r="V26" s="20"/>
      <c r="W26" s="15"/>
      <c r="X26" s="14"/>
      <c r="Y26" s="15"/>
      <c r="Z26" s="14"/>
      <c r="AA26" s="16">
        <f t="shared" si="3"/>
        <v>0</v>
      </c>
      <c r="AB26" s="15"/>
      <c r="AC26" s="14"/>
      <c r="AD26" s="15"/>
      <c r="AE26" s="14"/>
      <c r="AF26" s="16">
        <f t="shared" si="4"/>
        <v>0</v>
      </c>
      <c r="AG26" s="17"/>
      <c r="AH26" s="18"/>
      <c r="AI26" s="19"/>
      <c r="AJ26" s="19"/>
      <c r="AK26" s="16"/>
      <c r="AL26" s="21">
        <f t="shared" si="5"/>
        <v>0</v>
      </c>
      <c r="AM26" s="22" t="str">
        <f t="shared" si="6"/>
        <v>راسب</v>
      </c>
    </row>
    <row r="27" spans="1:39" ht="30" customHeight="1">
      <c r="A27" s="11">
        <v>10</v>
      </c>
      <c r="B27" s="12"/>
      <c r="C27" s="13"/>
      <c r="D27" s="14"/>
      <c r="E27" s="15"/>
      <c r="F27" s="14"/>
      <c r="G27" s="16">
        <f t="shared" si="0"/>
        <v>0</v>
      </c>
      <c r="H27" s="15"/>
      <c r="I27" s="14"/>
      <c r="J27" s="15"/>
      <c r="K27" s="14"/>
      <c r="L27" s="16">
        <f t="shared" si="1"/>
        <v>0</v>
      </c>
      <c r="M27" s="15"/>
      <c r="N27" s="14"/>
      <c r="O27" s="15"/>
      <c r="P27" s="14"/>
      <c r="Q27" s="16">
        <f t="shared" si="2"/>
        <v>0</v>
      </c>
      <c r="R27" s="17"/>
      <c r="S27" s="18"/>
      <c r="T27" s="19"/>
      <c r="U27" s="19"/>
      <c r="V27" s="20"/>
      <c r="W27" s="15"/>
      <c r="X27" s="14"/>
      <c r="Y27" s="15"/>
      <c r="Z27" s="14"/>
      <c r="AA27" s="16">
        <f t="shared" si="3"/>
        <v>0</v>
      </c>
      <c r="AB27" s="15"/>
      <c r="AC27" s="14"/>
      <c r="AD27" s="15"/>
      <c r="AE27" s="14"/>
      <c r="AF27" s="16">
        <f t="shared" si="4"/>
        <v>0</v>
      </c>
      <c r="AG27" s="17"/>
      <c r="AH27" s="18"/>
      <c r="AI27" s="19"/>
      <c r="AJ27" s="19"/>
      <c r="AK27" s="16"/>
      <c r="AL27" s="21">
        <f t="shared" si="5"/>
        <v>0</v>
      </c>
      <c r="AM27" s="22" t="str">
        <f t="shared" si="6"/>
        <v>راسب</v>
      </c>
    </row>
    <row r="28" spans="1:39" ht="30" customHeight="1">
      <c r="A28" s="11">
        <v>11</v>
      </c>
      <c r="B28" s="12"/>
      <c r="C28" s="13"/>
      <c r="D28" s="14"/>
      <c r="E28" s="15"/>
      <c r="F28" s="14"/>
      <c r="G28" s="16">
        <f t="shared" si="0"/>
        <v>0</v>
      </c>
      <c r="H28" s="15"/>
      <c r="I28" s="14"/>
      <c r="J28" s="15"/>
      <c r="K28" s="14"/>
      <c r="L28" s="16">
        <f t="shared" si="1"/>
        <v>0</v>
      </c>
      <c r="M28" s="15"/>
      <c r="N28" s="14"/>
      <c r="O28" s="15"/>
      <c r="P28" s="14"/>
      <c r="Q28" s="16">
        <f t="shared" si="2"/>
        <v>0</v>
      </c>
      <c r="R28" s="17"/>
      <c r="S28" s="18"/>
      <c r="T28" s="19"/>
      <c r="U28" s="19"/>
      <c r="V28" s="20"/>
      <c r="W28" s="15"/>
      <c r="X28" s="14"/>
      <c r="Y28" s="15"/>
      <c r="Z28" s="14"/>
      <c r="AA28" s="16">
        <f t="shared" si="3"/>
        <v>0</v>
      </c>
      <c r="AB28" s="15"/>
      <c r="AC28" s="14"/>
      <c r="AD28" s="15"/>
      <c r="AE28" s="14"/>
      <c r="AF28" s="16">
        <f t="shared" si="4"/>
        <v>0</v>
      </c>
      <c r="AG28" s="17"/>
      <c r="AH28" s="18"/>
      <c r="AI28" s="19"/>
      <c r="AJ28" s="19"/>
      <c r="AK28" s="16"/>
      <c r="AL28" s="21">
        <f t="shared" si="5"/>
        <v>0</v>
      </c>
      <c r="AM28" s="22" t="str">
        <f t="shared" si="6"/>
        <v>راسب</v>
      </c>
    </row>
    <row r="29" spans="1:39" ht="30" customHeight="1">
      <c r="A29" s="11">
        <v>12</v>
      </c>
      <c r="B29" s="12"/>
      <c r="C29" s="13"/>
      <c r="D29" s="14"/>
      <c r="E29" s="15"/>
      <c r="F29" s="14"/>
      <c r="G29" s="16">
        <f t="shared" si="0"/>
        <v>0</v>
      </c>
      <c r="H29" s="15"/>
      <c r="I29" s="14"/>
      <c r="J29" s="15"/>
      <c r="K29" s="14"/>
      <c r="L29" s="16">
        <f t="shared" si="1"/>
        <v>0</v>
      </c>
      <c r="M29" s="15"/>
      <c r="N29" s="14"/>
      <c r="O29" s="15"/>
      <c r="P29" s="14"/>
      <c r="Q29" s="16">
        <f t="shared" si="2"/>
        <v>0</v>
      </c>
      <c r="R29" s="17"/>
      <c r="S29" s="18"/>
      <c r="T29" s="19"/>
      <c r="U29" s="19"/>
      <c r="V29" s="20"/>
      <c r="W29" s="15"/>
      <c r="X29" s="14"/>
      <c r="Y29" s="15"/>
      <c r="Z29" s="14"/>
      <c r="AA29" s="16">
        <f t="shared" si="3"/>
        <v>0</v>
      </c>
      <c r="AB29" s="15"/>
      <c r="AC29" s="14"/>
      <c r="AD29" s="15"/>
      <c r="AE29" s="14"/>
      <c r="AF29" s="16">
        <f t="shared" si="4"/>
        <v>0</v>
      </c>
      <c r="AG29" s="17"/>
      <c r="AH29" s="18"/>
      <c r="AI29" s="19"/>
      <c r="AJ29" s="19"/>
      <c r="AK29" s="16"/>
      <c r="AL29" s="21">
        <f t="shared" si="5"/>
        <v>0</v>
      </c>
      <c r="AM29" s="22" t="str">
        <f t="shared" si="6"/>
        <v>راسب</v>
      </c>
    </row>
    <row r="30" spans="1:39" ht="30" customHeight="1">
      <c r="A30" s="11">
        <v>13</v>
      </c>
      <c r="B30" s="12"/>
      <c r="C30" s="13"/>
      <c r="D30" s="14"/>
      <c r="E30" s="15"/>
      <c r="F30" s="14"/>
      <c r="G30" s="16">
        <f t="shared" si="0"/>
        <v>0</v>
      </c>
      <c r="H30" s="15"/>
      <c r="I30" s="14"/>
      <c r="J30" s="15"/>
      <c r="K30" s="14"/>
      <c r="L30" s="16">
        <f t="shared" si="1"/>
        <v>0</v>
      </c>
      <c r="M30" s="15"/>
      <c r="N30" s="14"/>
      <c r="O30" s="15"/>
      <c r="P30" s="14"/>
      <c r="Q30" s="16">
        <f t="shared" si="2"/>
        <v>0</v>
      </c>
      <c r="R30" s="17"/>
      <c r="S30" s="18"/>
      <c r="T30" s="19"/>
      <c r="U30" s="19"/>
      <c r="V30" s="20"/>
      <c r="W30" s="15"/>
      <c r="X30" s="14"/>
      <c r="Y30" s="15"/>
      <c r="Z30" s="14"/>
      <c r="AA30" s="16">
        <f t="shared" si="3"/>
        <v>0</v>
      </c>
      <c r="AB30" s="15"/>
      <c r="AC30" s="14"/>
      <c r="AD30" s="15"/>
      <c r="AE30" s="14"/>
      <c r="AF30" s="16">
        <f t="shared" si="4"/>
        <v>0</v>
      </c>
      <c r="AG30" s="17"/>
      <c r="AH30" s="18"/>
      <c r="AI30" s="19"/>
      <c r="AJ30" s="19"/>
      <c r="AK30" s="16"/>
      <c r="AL30" s="21">
        <f t="shared" si="5"/>
        <v>0</v>
      </c>
      <c r="AM30" s="22" t="str">
        <f t="shared" si="6"/>
        <v>راسب</v>
      </c>
    </row>
    <row r="31" spans="1:39" ht="30" customHeight="1">
      <c r="A31" s="11">
        <v>14</v>
      </c>
      <c r="B31" s="12"/>
      <c r="C31" s="13"/>
      <c r="D31" s="14"/>
      <c r="E31" s="15"/>
      <c r="F31" s="14"/>
      <c r="G31" s="16">
        <f t="shared" si="0"/>
        <v>0</v>
      </c>
      <c r="H31" s="15"/>
      <c r="I31" s="14"/>
      <c r="J31" s="15"/>
      <c r="K31" s="14"/>
      <c r="L31" s="16">
        <f t="shared" si="1"/>
        <v>0</v>
      </c>
      <c r="M31" s="15"/>
      <c r="N31" s="14"/>
      <c r="O31" s="15"/>
      <c r="P31" s="14"/>
      <c r="Q31" s="16">
        <f t="shared" si="2"/>
        <v>0</v>
      </c>
      <c r="R31" s="17"/>
      <c r="S31" s="18"/>
      <c r="T31" s="19"/>
      <c r="U31" s="19"/>
      <c r="V31" s="20"/>
      <c r="W31" s="15"/>
      <c r="X31" s="14"/>
      <c r="Y31" s="15"/>
      <c r="Z31" s="14"/>
      <c r="AA31" s="16">
        <f t="shared" si="3"/>
        <v>0</v>
      </c>
      <c r="AB31" s="15"/>
      <c r="AC31" s="14"/>
      <c r="AD31" s="15"/>
      <c r="AE31" s="14"/>
      <c r="AF31" s="16">
        <f t="shared" si="4"/>
        <v>0</v>
      </c>
      <c r="AG31" s="17"/>
      <c r="AH31" s="18"/>
      <c r="AI31" s="19"/>
      <c r="AJ31" s="19"/>
      <c r="AK31" s="16"/>
      <c r="AL31" s="21">
        <f t="shared" si="5"/>
        <v>0</v>
      </c>
      <c r="AM31" s="22" t="str">
        <f t="shared" si="6"/>
        <v>راسب</v>
      </c>
    </row>
    <row r="32" spans="1:39" ht="30" customHeight="1">
      <c r="A32" s="11">
        <v>15</v>
      </c>
      <c r="B32" s="12"/>
      <c r="C32" s="13"/>
      <c r="D32" s="14"/>
      <c r="E32" s="15"/>
      <c r="F32" s="14"/>
      <c r="G32" s="16">
        <f t="shared" si="0"/>
        <v>0</v>
      </c>
      <c r="H32" s="15"/>
      <c r="I32" s="14"/>
      <c r="J32" s="15"/>
      <c r="K32" s="14"/>
      <c r="L32" s="16">
        <f t="shared" si="1"/>
        <v>0</v>
      </c>
      <c r="M32" s="15"/>
      <c r="N32" s="14"/>
      <c r="O32" s="15"/>
      <c r="P32" s="14"/>
      <c r="Q32" s="16">
        <f t="shared" si="2"/>
        <v>0</v>
      </c>
      <c r="R32" s="17"/>
      <c r="S32" s="18"/>
      <c r="T32" s="19"/>
      <c r="U32" s="19"/>
      <c r="V32" s="20"/>
      <c r="W32" s="15"/>
      <c r="X32" s="14"/>
      <c r="Y32" s="15"/>
      <c r="Z32" s="14"/>
      <c r="AA32" s="16">
        <f t="shared" si="3"/>
        <v>0</v>
      </c>
      <c r="AB32" s="15"/>
      <c r="AC32" s="14"/>
      <c r="AD32" s="15"/>
      <c r="AE32" s="14"/>
      <c r="AF32" s="16">
        <f t="shared" si="4"/>
        <v>0</v>
      </c>
      <c r="AG32" s="17"/>
      <c r="AH32" s="18"/>
      <c r="AI32" s="19"/>
      <c r="AJ32" s="19"/>
      <c r="AK32" s="16"/>
      <c r="AL32" s="21">
        <f t="shared" si="5"/>
        <v>0</v>
      </c>
      <c r="AM32" s="22" t="str">
        <f t="shared" si="6"/>
        <v>راسب</v>
      </c>
    </row>
    <row r="33" spans="1:39" ht="30" customHeight="1">
      <c r="A33" s="11">
        <v>16</v>
      </c>
      <c r="B33" s="12"/>
      <c r="C33" s="13"/>
      <c r="D33" s="14"/>
      <c r="E33" s="15"/>
      <c r="F33" s="14"/>
      <c r="G33" s="16">
        <f t="shared" si="0"/>
        <v>0</v>
      </c>
      <c r="H33" s="15"/>
      <c r="I33" s="14"/>
      <c r="J33" s="15"/>
      <c r="K33" s="14"/>
      <c r="L33" s="16">
        <f t="shared" si="1"/>
        <v>0</v>
      </c>
      <c r="M33" s="15"/>
      <c r="N33" s="14"/>
      <c r="O33" s="15"/>
      <c r="P33" s="14"/>
      <c r="Q33" s="16">
        <f t="shared" si="2"/>
        <v>0</v>
      </c>
      <c r="R33" s="17"/>
      <c r="S33" s="18"/>
      <c r="T33" s="19"/>
      <c r="U33" s="19"/>
      <c r="V33" s="20"/>
      <c r="W33" s="15"/>
      <c r="X33" s="14"/>
      <c r="Y33" s="15"/>
      <c r="Z33" s="14"/>
      <c r="AA33" s="16">
        <f t="shared" si="3"/>
        <v>0</v>
      </c>
      <c r="AB33" s="15"/>
      <c r="AC33" s="14"/>
      <c r="AD33" s="15"/>
      <c r="AE33" s="14"/>
      <c r="AF33" s="16">
        <f t="shared" si="4"/>
        <v>0</v>
      </c>
      <c r="AG33" s="17"/>
      <c r="AH33" s="18"/>
      <c r="AI33" s="19"/>
      <c r="AJ33" s="19"/>
      <c r="AK33" s="16"/>
      <c r="AL33" s="21">
        <f t="shared" si="5"/>
        <v>0</v>
      </c>
      <c r="AM33" s="22" t="str">
        <f t="shared" si="6"/>
        <v>راسب</v>
      </c>
    </row>
    <row r="34" spans="1:39" ht="30" customHeight="1">
      <c r="A34" s="11">
        <v>17</v>
      </c>
      <c r="B34" s="12"/>
      <c r="C34" s="13"/>
      <c r="D34" s="14"/>
      <c r="E34" s="15"/>
      <c r="F34" s="14"/>
      <c r="G34" s="16">
        <f t="shared" si="0"/>
        <v>0</v>
      </c>
      <c r="H34" s="15"/>
      <c r="I34" s="14"/>
      <c r="J34" s="15"/>
      <c r="K34" s="14"/>
      <c r="L34" s="16">
        <f t="shared" si="1"/>
        <v>0</v>
      </c>
      <c r="M34" s="15"/>
      <c r="N34" s="14"/>
      <c r="O34" s="15"/>
      <c r="P34" s="14"/>
      <c r="Q34" s="16">
        <f t="shared" si="2"/>
        <v>0</v>
      </c>
      <c r="R34" s="17"/>
      <c r="S34" s="18"/>
      <c r="T34" s="19"/>
      <c r="U34" s="19"/>
      <c r="V34" s="20"/>
      <c r="W34" s="15"/>
      <c r="X34" s="14"/>
      <c r="Y34" s="15"/>
      <c r="Z34" s="14"/>
      <c r="AA34" s="16">
        <f t="shared" si="3"/>
        <v>0</v>
      </c>
      <c r="AB34" s="15"/>
      <c r="AC34" s="14"/>
      <c r="AD34" s="15"/>
      <c r="AE34" s="14"/>
      <c r="AF34" s="16">
        <f t="shared" si="4"/>
        <v>0</v>
      </c>
      <c r="AG34" s="17"/>
      <c r="AH34" s="18"/>
      <c r="AI34" s="19"/>
      <c r="AJ34" s="19"/>
      <c r="AK34" s="16"/>
      <c r="AL34" s="21">
        <f t="shared" si="5"/>
        <v>0</v>
      </c>
      <c r="AM34" s="22" t="str">
        <f t="shared" si="6"/>
        <v>راسب</v>
      </c>
    </row>
    <row r="35" spans="1:39" ht="30" customHeight="1">
      <c r="A35" s="11">
        <v>18</v>
      </c>
      <c r="B35" s="12"/>
      <c r="C35" s="13"/>
      <c r="D35" s="14"/>
      <c r="E35" s="15"/>
      <c r="F35" s="14"/>
      <c r="G35" s="16">
        <f t="shared" si="0"/>
        <v>0</v>
      </c>
      <c r="H35" s="15"/>
      <c r="I35" s="14"/>
      <c r="J35" s="15"/>
      <c r="K35" s="14"/>
      <c r="L35" s="16">
        <f t="shared" si="1"/>
        <v>0</v>
      </c>
      <c r="M35" s="15"/>
      <c r="N35" s="14"/>
      <c r="O35" s="15"/>
      <c r="P35" s="14"/>
      <c r="Q35" s="16">
        <f t="shared" si="2"/>
        <v>0</v>
      </c>
      <c r="R35" s="17"/>
      <c r="S35" s="18"/>
      <c r="T35" s="19"/>
      <c r="U35" s="19"/>
      <c r="V35" s="20"/>
      <c r="W35" s="15"/>
      <c r="X35" s="14"/>
      <c r="Y35" s="15"/>
      <c r="Z35" s="14"/>
      <c r="AA35" s="16">
        <f t="shared" si="3"/>
        <v>0</v>
      </c>
      <c r="AB35" s="15"/>
      <c r="AC35" s="14"/>
      <c r="AD35" s="15"/>
      <c r="AE35" s="14"/>
      <c r="AF35" s="16">
        <f t="shared" si="4"/>
        <v>0</v>
      </c>
      <c r="AG35" s="17"/>
      <c r="AH35" s="18"/>
      <c r="AI35" s="19"/>
      <c r="AJ35" s="19"/>
      <c r="AK35" s="16"/>
      <c r="AL35" s="21">
        <f t="shared" si="5"/>
        <v>0</v>
      </c>
      <c r="AM35" s="22" t="str">
        <f t="shared" si="6"/>
        <v>راسب</v>
      </c>
    </row>
    <row r="36" spans="1:39" ht="30" customHeight="1">
      <c r="A36" s="11">
        <v>19</v>
      </c>
      <c r="B36" s="12"/>
      <c r="C36" s="13"/>
      <c r="D36" s="14"/>
      <c r="E36" s="15"/>
      <c r="F36" s="14"/>
      <c r="G36" s="16">
        <f t="shared" si="0"/>
        <v>0</v>
      </c>
      <c r="H36" s="15"/>
      <c r="I36" s="14"/>
      <c r="J36" s="15"/>
      <c r="K36" s="14"/>
      <c r="L36" s="16">
        <f t="shared" si="1"/>
        <v>0</v>
      </c>
      <c r="M36" s="15"/>
      <c r="N36" s="14"/>
      <c r="O36" s="15"/>
      <c r="P36" s="14"/>
      <c r="Q36" s="16">
        <f t="shared" si="2"/>
        <v>0</v>
      </c>
      <c r="R36" s="17"/>
      <c r="S36" s="18"/>
      <c r="T36" s="19"/>
      <c r="U36" s="19"/>
      <c r="V36" s="20"/>
      <c r="W36" s="15"/>
      <c r="X36" s="14"/>
      <c r="Y36" s="15"/>
      <c r="Z36" s="14"/>
      <c r="AA36" s="16">
        <f t="shared" si="3"/>
        <v>0</v>
      </c>
      <c r="AB36" s="15"/>
      <c r="AC36" s="14"/>
      <c r="AD36" s="15"/>
      <c r="AE36" s="14"/>
      <c r="AF36" s="16">
        <f t="shared" si="4"/>
        <v>0</v>
      </c>
      <c r="AG36" s="17"/>
      <c r="AH36" s="18"/>
      <c r="AI36" s="19"/>
      <c r="AJ36" s="19"/>
      <c r="AK36" s="16"/>
      <c r="AL36" s="21">
        <f t="shared" si="5"/>
        <v>0</v>
      </c>
      <c r="AM36" s="22" t="str">
        <f t="shared" si="6"/>
        <v>راسب</v>
      </c>
    </row>
    <row r="37" spans="1:39" ht="30" customHeight="1" thickBot="1">
      <c r="A37" s="23">
        <v>20</v>
      </c>
      <c r="B37" s="12"/>
      <c r="C37" s="13"/>
      <c r="D37" s="14"/>
      <c r="E37" s="15"/>
      <c r="F37" s="14"/>
      <c r="G37" s="16">
        <f t="shared" si="0"/>
        <v>0</v>
      </c>
      <c r="H37" s="15"/>
      <c r="I37" s="14"/>
      <c r="J37" s="15"/>
      <c r="K37" s="14"/>
      <c r="L37" s="16">
        <f t="shared" si="1"/>
        <v>0</v>
      </c>
      <c r="M37" s="15"/>
      <c r="N37" s="14"/>
      <c r="O37" s="15"/>
      <c r="P37" s="14"/>
      <c r="Q37" s="16">
        <f t="shared" si="2"/>
        <v>0</v>
      </c>
      <c r="R37" s="17"/>
      <c r="S37" s="18"/>
      <c r="T37" s="19"/>
      <c r="U37" s="19"/>
      <c r="V37" s="20"/>
      <c r="W37" s="15"/>
      <c r="X37" s="14"/>
      <c r="Y37" s="15"/>
      <c r="Z37" s="14"/>
      <c r="AA37" s="16">
        <f t="shared" si="3"/>
        <v>0</v>
      </c>
      <c r="AB37" s="15"/>
      <c r="AC37" s="14"/>
      <c r="AD37" s="15"/>
      <c r="AE37" s="14"/>
      <c r="AF37" s="16">
        <f t="shared" si="4"/>
        <v>0</v>
      </c>
      <c r="AG37" s="17"/>
      <c r="AH37" s="18"/>
      <c r="AI37" s="19"/>
      <c r="AJ37" s="19"/>
      <c r="AK37" s="16"/>
      <c r="AL37" s="21">
        <f t="shared" si="5"/>
        <v>0</v>
      </c>
      <c r="AM37" s="22" t="str">
        <f t="shared" si="6"/>
        <v>راسب</v>
      </c>
    </row>
    <row r="38" spans="1:39" ht="9" customHeight="1" thickTop="1">
      <c r="W38" s="24"/>
    </row>
    <row r="39" spans="1:39" ht="12.75" customHeight="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</row>
    <row r="40" spans="1:39" ht="12.75" customHeight="1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</row>
    <row r="41" spans="1:39" ht="12.7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</row>
    <row r="42" spans="1:39" ht="81" customHeight="1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</row>
    <row r="43" spans="1:39" ht="13.5" thickBot="1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39" ht="13.5" customHeight="1" thickTop="1">
      <c r="L44" s="54" t="s">
        <v>18</v>
      </c>
      <c r="M44" s="55"/>
      <c r="N44" s="55"/>
      <c r="O44" s="55"/>
      <c r="P44" s="56"/>
      <c r="Q44" s="54" t="s">
        <v>19</v>
      </c>
      <c r="R44" s="55"/>
      <c r="S44" s="55"/>
      <c r="T44" s="55"/>
      <c r="U44" s="56"/>
      <c r="V44" s="60" t="s">
        <v>20</v>
      </c>
      <c r="W44" s="60"/>
      <c r="X44" s="60"/>
      <c r="Y44" s="26"/>
      <c r="Z44" s="26"/>
    </row>
    <row r="45" spans="1:39" ht="12.75" customHeight="1">
      <c r="L45" s="57"/>
      <c r="M45" s="58"/>
      <c r="N45" s="58"/>
      <c r="O45" s="58"/>
      <c r="P45" s="59"/>
      <c r="Q45" s="57"/>
      <c r="R45" s="58"/>
      <c r="S45" s="58"/>
      <c r="T45" s="58"/>
      <c r="U45" s="59"/>
      <c r="V45" s="61"/>
      <c r="W45" s="61"/>
      <c r="X45" s="61"/>
      <c r="Y45" s="26"/>
      <c r="Z45" s="26"/>
    </row>
    <row r="46" spans="1:39" ht="12.75" customHeight="1">
      <c r="L46" s="102"/>
      <c r="M46" s="103"/>
      <c r="N46" s="103"/>
      <c r="O46" s="103"/>
      <c r="P46" s="104"/>
      <c r="Q46" s="102"/>
      <c r="R46" s="103"/>
      <c r="S46" s="103"/>
      <c r="T46" s="103"/>
      <c r="U46" s="104"/>
      <c r="V46" s="108"/>
      <c r="W46" s="108"/>
      <c r="X46" s="108"/>
      <c r="Y46" s="27"/>
      <c r="Z46" s="26"/>
    </row>
    <row r="47" spans="1:39" ht="13.5" customHeight="1" thickBot="1">
      <c r="L47" s="105"/>
      <c r="M47" s="106"/>
      <c r="N47" s="106"/>
      <c r="O47" s="106"/>
      <c r="P47" s="107"/>
      <c r="Q47" s="105"/>
      <c r="R47" s="106"/>
      <c r="S47" s="106"/>
      <c r="T47" s="106"/>
      <c r="U47" s="107"/>
      <c r="V47" s="109"/>
      <c r="W47" s="109"/>
      <c r="X47" s="109"/>
      <c r="Y47" s="27"/>
      <c r="Z47" s="26"/>
    </row>
    <row r="48" spans="1:39" ht="13.5" thickTop="1"/>
    <row r="49" spans="1:39" ht="12" customHeight="1"/>
    <row r="50" spans="1:39" ht="10.5" customHeight="1"/>
    <row r="51" spans="1:39" ht="10.5" customHeight="1">
      <c r="AG51" s="1"/>
      <c r="AH51" s="1"/>
      <c r="AI51" s="1"/>
      <c r="AJ51" s="1"/>
      <c r="AL51" s="2"/>
    </row>
    <row r="52" spans="1:39" ht="9" customHeight="1">
      <c r="AG52" s="1"/>
      <c r="AH52" s="1"/>
      <c r="AI52" s="1"/>
      <c r="AJ52" s="1"/>
      <c r="AL52" s="2"/>
    </row>
    <row r="53" spans="1:39" ht="10.5" customHeight="1">
      <c r="AG53" s="1"/>
      <c r="AH53" s="1"/>
      <c r="AI53" s="1"/>
      <c r="AJ53" s="1"/>
      <c r="AL53" s="2"/>
    </row>
    <row r="54" spans="1:39" ht="9" customHeight="1">
      <c r="AG54" s="1"/>
      <c r="AH54" s="1"/>
      <c r="AI54" s="1"/>
      <c r="AJ54" s="1"/>
      <c r="AL54" s="2"/>
    </row>
    <row r="55" spans="1:39" ht="10.5" customHeight="1">
      <c r="AG55" s="1"/>
      <c r="AH55" s="1"/>
      <c r="AI55" s="1"/>
      <c r="AJ55" s="1"/>
      <c r="AL55" s="2"/>
    </row>
    <row r="56" spans="1:39" ht="9" customHeight="1">
      <c r="AG56" s="1"/>
      <c r="AH56" s="1"/>
      <c r="AI56" s="1"/>
      <c r="AJ56" s="1"/>
      <c r="AL56" s="2"/>
    </row>
    <row r="59" spans="1:39" ht="29.25" customHeight="1">
      <c r="L59" s="88" t="s">
        <v>0</v>
      </c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3"/>
      <c r="AE59" s="3"/>
      <c r="AF59" s="4"/>
      <c r="AG59" s="4"/>
      <c r="AH59" s="4"/>
      <c r="AI59" s="4"/>
      <c r="AJ59" s="4"/>
      <c r="AK59" s="4"/>
    </row>
    <row r="60" spans="1:39" ht="26.2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88" t="s">
        <v>1</v>
      </c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3"/>
      <c r="AE60" s="3"/>
      <c r="AF60" s="4"/>
      <c r="AG60" s="4"/>
      <c r="AH60" s="4"/>
      <c r="AI60" s="4"/>
      <c r="AJ60" s="4"/>
      <c r="AK60" s="4"/>
      <c r="AL60" s="1"/>
      <c r="AM60" s="1"/>
    </row>
    <row r="61" spans="1:39" ht="32.25" customHeight="1" thickBot="1">
      <c r="G61" s="5"/>
      <c r="H61" s="5"/>
      <c r="I61" s="5"/>
      <c r="J61" s="5"/>
      <c r="K61" s="5"/>
      <c r="L61" s="89" t="s">
        <v>2</v>
      </c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6"/>
      <c r="AE61" s="6"/>
      <c r="AF61" s="7"/>
      <c r="AG61" s="7"/>
      <c r="AH61" s="7"/>
      <c r="AI61" s="7"/>
      <c r="AJ61" s="7"/>
      <c r="AK61" s="7"/>
    </row>
    <row r="62" spans="1:39" ht="17.25" customHeight="1" thickTop="1">
      <c r="A62" s="90" t="s">
        <v>3</v>
      </c>
      <c r="B62" s="92"/>
      <c r="C62" s="81" t="s">
        <v>4</v>
      </c>
      <c r="D62" s="82"/>
      <c r="E62" s="82"/>
      <c r="F62" s="83"/>
      <c r="G62" s="84" t="s">
        <v>5</v>
      </c>
      <c r="H62" s="81" t="s">
        <v>6</v>
      </c>
      <c r="I62" s="82"/>
      <c r="J62" s="82"/>
      <c r="K62" s="83"/>
      <c r="L62" s="84" t="s">
        <v>5</v>
      </c>
      <c r="M62" s="81" t="s">
        <v>7</v>
      </c>
      <c r="N62" s="82"/>
      <c r="O62" s="82"/>
      <c r="P62" s="83"/>
      <c r="Q62" s="84" t="s">
        <v>5</v>
      </c>
      <c r="R62" s="81" t="s">
        <v>8</v>
      </c>
      <c r="S62" s="82"/>
      <c r="T62" s="82"/>
      <c r="U62" s="83"/>
      <c r="V62" s="84" t="s">
        <v>5</v>
      </c>
      <c r="W62" s="81" t="s">
        <v>9</v>
      </c>
      <c r="X62" s="82"/>
      <c r="Y62" s="82"/>
      <c r="Z62" s="83"/>
      <c r="AA62" s="84" t="s">
        <v>5</v>
      </c>
      <c r="AB62" s="81" t="s">
        <v>10</v>
      </c>
      <c r="AC62" s="82"/>
      <c r="AD62" s="82"/>
      <c r="AE62" s="83"/>
      <c r="AF62" s="84" t="s">
        <v>5</v>
      </c>
      <c r="AG62" s="81" t="s">
        <v>11</v>
      </c>
      <c r="AH62" s="82"/>
      <c r="AI62" s="82"/>
      <c r="AJ62" s="83"/>
      <c r="AK62" s="84" t="s">
        <v>5</v>
      </c>
      <c r="AL62" s="77" t="s">
        <v>12</v>
      </c>
      <c r="AM62" s="79" t="s">
        <v>13</v>
      </c>
    </row>
    <row r="63" spans="1:39" ht="14.25" customHeight="1">
      <c r="A63" s="91"/>
      <c r="B63" s="93"/>
      <c r="C63" s="74" t="s">
        <v>14</v>
      </c>
      <c r="D63" s="75"/>
      <c r="E63" s="76" t="s">
        <v>15</v>
      </c>
      <c r="F63" s="74"/>
      <c r="G63" s="85"/>
      <c r="H63" s="74" t="s">
        <v>14</v>
      </c>
      <c r="I63" s="75"/>
      <c r="J63" s="76" t="s">
        <v>15</v>
      </c>
      <c r="K63" s="74"/>
      <c r="L63" s="85"/>
      <c r="M63" s="74" t="s">
        <v>14</v>
      </c>
      <c r="N63" s="75"/>
      <c r="O63" s="76" t="s">
        <v>15</v>
      </c>
      <c r="P63" s="74"/>
      <c r="Q63" s="85"/>
      <c r="R63" s="74" t="s">
        <v>14</v>
      </c>
      <c r="S63" s="75"/>
      <c r="T63" s="76" t="s">
        <v>15</v>
      </c>
      <c r="U63" s="74"/>
      <c r="V63" s="85"/>
      <c r="W63" s="74" t="s">
        <v>14</v>
      </c>
      <c r="X63" s="75"/>
      <c r="Y63" s="76" t="s">
        <v>15</v>
      </c>
      <c r="Z63" s="74"/>
      <c r="AA63" s="85"/>
      <c r="AB63" s="74" t="s">
        <v>14</v>
      </c>
      <c r="AC63" s="75"/>
      <c r="AD63" s="76" t="s">
        <v>15</v>
      </c>
      <c r="AE63" s="74"/>
      <c r="AF63" s="85"/>
      <c r="AG63" s="74" t="s">
        <v>14</v>
      </c>
      <c r="AH63" s="75"/>
      <c r="AI63" s="76" t="s">
        <v>15</v>
      </c>
      <c r="AJ63" s="74"/>
      <c r="AK63" s="85"/>
      <c r="AL63" s="78"/>
      <c r="AM63" s="80"/>
    </row>
    <row r="64" spans="1:39" ht="11.25" customHeight="1">
      <c r="A64" s="91"/>
      <c r="B64" s="93"/>
      <c r="C64" s="72" t="s">
        <v>16</v>
      </c>
      <c r="D64" s="73" t="s">
        <v>14</v>
      </c>
      <c r="E64" s="69" t="s">
        <v>17</v>
      </c>
      <c r="F64" s="69" t="s">
        <v>15</v>
      </c>
      <c r="G64" s="85"/>
      <c r="H64" s="72" t="s">
        <v>16</v>
      </c>
      <c r="I64" s="73" t="s">
        <v>14</v>
      </c>
      <c r="J64" s="69" t="s">
        <v>17</v>
      </c>
      <c r="K64" s="69" t="s">
        <v>15</v>
      </c>
      <c r="L64" s="85"/>
      <c r="M64" s="72" t="s">
        <v>16</v>
      </c>
      <c r="N64" s="73" t="s">
        <v>14</v>
      </c>
      <c r="O64" s="69" t="s">
        <v>17</v>
      </c>
      <c r="P64" s="69" t="s">
        <v>15</v>
      </c>
      <c r="Q64" s="85"/>
      <c r="R64" s="72" t="s">
        <v>16</v>
      </c>
      <c r="S64" s="73" t="s">
        <v>14</v>
      </c>
      <c r="T64" s="69" t="s">
        <v>17</v>
      </c>
      <c r="U64" s="69" t="s">
        <v>15</v>
      </c>
      <c r="V64" s="85"/>
      <c r="W64" s="72" t="s">
        <v>16</v>
      </c>
      <c r="X64" s="73" t="s">
        <v>14</v>
      </c>
      <c r="Y64" s="69" t="s">
        <v>17</v>
      </c>
      <c r="Z64" s="69" t="s">
        <v>15</v>
      </c>
      <c r="AA64" s="85"/>
      <c r="AB64" s="72" t="s">
        <v>16</v>
      </c>
      <c r="AC64" s="73" t="s">
        <v>14</v>
      </c>
      <c r="AD64" s="69" t="s">
        <v>17</v>
      </c>
      <c r="AE64" s="69" t="s">
        <v>15</v>
      </c>
      <c r="AF64" s="85"/>
      <c r="AG64" s="72" t="s">
        <v>16</v>
      </c>
      <c r="AH64" s="73" t="s">
        <v>14</v>
      </c>
      <c r="AI64" s="69" t="s">
        <v>17</v>
      </c>
      <c r="AJ64" s="69" t="s">
        <v>15</v>
      </c>
      <c r="AK64" s="85"/>
      <c r="AL64" s="78"/>
      <c r="AM64" s="80"/>
    </row>
    <row r="65" spans="1:39" ht="33" customHeight="1">
      <c r="A65" s="91"/>
      <c r="B65" s="93"/>
      <c r="C65" s="72"/>
      <c r="D65" s="73"/>
      <c r="E65" s="70"/>
      <c r="F65" s="70"/>
      <c r="G65" s="85"/>
      <c r="H65" s="72"/>
      <c r="I65" s="73"/>
      <c r="J65" s="70"/>
      <c r="K65" s="70"/>
      <c r="L65" s="85"/>
      <c r="M65" s="72"/>
      <c r="N65" s="73"/>
      <c r="O65" s="70"/>
      <c r="P65" s="70"/>
      <c r="Q65" s="85"/>
      <c r="R65" s="72"/>
      <c r="S65" s="73"/>
      <c r="T65" s="70"/>
      <c r="U65" s="70"/>
      <c r="V65" s="85"/>
      <c r="W65" s="72"/>
      <c r="X65" s="73"/>
      <c r="Y65" s="70"/>
      <c r="Z65" s="70"/>
      <c r="AA65" s="85"/>
      <c r="AB65" s="72"/>
      <c r="AC65" s="73"/>
      <c r="AD65" s="70"/>
      <c r="AE65" s="70"/>
      <c r="AF65" s="85"/>
      <c r="AG65" s="72"/>
      <c r="AH65" s="73"/>
      <c r="AI65" s="70"/>
      <c r="AJ65" s="70"/>
      <c r="AK65" s="85"/>
      <c r="AL65" s="78"/>
      <c r="AM65" s="80"/>
    </row>
    <row r="66" spans="1:39" ht="20.25" customHeight="1">
      <c r="A66" s="91"/>
      <c r="B66" s="93"/>
      <c r="C66" s="8">
        <v>20</v>
      </c>
      <c r="D66" s="9">
        <v>30</v>
      </c>
      <c r="E66" s="8">
        <v>20</v>
      </c>
      <c r="F66" s="9">
        <v>30</v>
      </c>
      <c r="G66" s="10">
        <v>1</v>
      </c>
      <c r="H66" s="8">
        <v>20</v>
      </c>
      <c r="I66" s="9">
        <v>30</v>
      </c>
      <c r="J66" s="8">
        <v>20</v>
      </c>
      <c r="K66" s="9">
        <v>30</v>
      </c>
      <c r="L66" s="10">
        <v>1</v>
      </c>
      <c r="M66" s="8">
        <v>20</v>
      </c>
      <c r="N66" s="9">
        <v>30</v>
      </c>
      <c r="O66" s="8">
        <v>20</v>
      </c>
      <c r="P66" s="9">
        <v>30</v>
      </c>
      <c r="Q66" s="10">
        <v>1</v>
      </c>
      <c r="R66" s="8">
        <v>20</v>
      </c>
      <c r="S66" s="9">
        <v>30</v>
      </c>
      <c r="T66" s="8">
        <v>20</v>
      </c>
      <c r="U66" s="9">
        <v>30</v>
      </c>
      <c r="V66" s="10">
        <v>1</v>
      </c>
      <c r="W66" s="8">
        <v>20</v>
      </c>
      <c r="X66" s="9">
        <v>30</v>
      </c>
      <c r="Y66" s="8">
        <v>20</v>
      </c>
      <c r="Z66" s="9">
        <v>30</v>
      </c>
      <c r="AA66" s="10">
        <v>1</v>
      </c>
      <c r="AB66" s="8">
        <v>20</v>
      </c>
      <c r="AC66" s="9">
        <v>30</v>
      </c>
      <c r="AD66" s="8">
        <v>20</v>
      </c>
      <c r="AE66" s="9">
        <v>30</v>
      </c>
      <c r="AF66" s="10">
        <v>1</v>
      </c>
      <c r="AG66" s="8">
        <v>20</v>
      </c>
      <c r="AH66" s="9">
        <v>30</v>
      </c>
      <c r="AI66" s="8">
        <v>20</v>
      </c>
      <c r="AJ66" s="9">
        <v>30</v>
      </c>
      <c r="AK66" s="10">
        <v>1</v>
      </c>
      <c r="AL66" s="78"/>
      <c r="AM66" s="80"/>
    </row>
    <row r="67" spans="1:39" ht="30" customHeight="1">
      <c r="A67" s="11">
        <v>1</v>
      </c>
      <c r="B67" s="12"/>
      <c r="C67" s="13"/>
      <c r="D67" s="14"/>
      <c r="E67" s="15"/>
      <c r="F67" s="14"/>
      <c r="G67" s="16">
        <f>SUM(C67:F67)</f>
        <v>0</v>
      </c>
      <c r="H67" s="15"/>
      <c r="I67" s="14"/>
      <c r="J67" s="15"/>
      <c r="K67" s="14"/>
      <c r="L67" s="16">
        <f>SUM(H67:K67)</f>
        <v>0</v>
      </c>
      <c r="M67" s="15"/>
      <c r="N67" s="14"/>
      <c r="O67" s="15"/>
      <c r="P67" s="14"/>
      <c r="Q67" s="16">
        <f>SUM(M67:P67)</f>
        <v>0</v>
      </c>
      <c r="R67" s="17"/>
      <c r="S67" s="18"/>
      <c r="T67" s="19"/>
      <c r="U67" s="19"/>
      <c r="V67" s="20"/>
      <c r="W67" s="15"/>
      <c r="X67" s="14"/>
      <c r="Y67" s="15"/>
      <c r="Z67" s="14"/>
      <c r="AA67" s="16">
        <f>SUM(W67:Z67)</f>
        <v>0</v>
      </c>
      <c r="AB67" s="15"/>
      <c r="AC67" s="14"/>
      <c r="AD67" s="15"/>
      <c r="AE67" s="14"/>
      <c r="AF67" s="16">
        <f>SUM(AB67:AE67)</f>
        <v>0</v>
      </c>
      <c r="AG67" s="17"/>
      <c r="AH67" s="18"/>
      <c r="AI67" s="19"/>
      <c r="AJ67" s="19"/>
      <c r="AK67" s="16"/>
      <c r="AL67" s="21">
        <f>AF67+AA67+Q67+L67+G67</f>
        <v>0</v>
      </c>
      <c r="AM67" s="22" t="str">
        <f>IF(OR(G67&lt;25,L67&lt;25,Q67&lt;25,AA67&lt;25,AF67&lt;25,),"راسب","ناجح")</f>
        <v>راسب</v>
      </c>
    </row>
    <row r="68" spans="1:39" ht="30" customHeight="1">
      <c r="A68" s="11">
        <v>2</v>
      </c>
      <c r="B68" s="12"/>
      <c r="C68" s="13"/>
      <c r="D68" s="14"/>
      <c r="E68" s="15"/>
      <c r="F68" s="14"/>
      <c r="G68" s="16">
        <f t="shared" ref="G68:G86" si="7">SUM(C68:F68)</f>
        <v>0</v>
      </c>
      <c r="H68" s="15"/>
      <c r="I68" s="14"/>
      <c r="J68" s="15"/>
      <c r="K68" s="14"/>
      <c r="L68" s="16">
        <f t="shared" ref="L68:L86" si="8">SUM(H68:K68)</f>
        <v>0</v>
      </c>
      <c r="M68" s="15"/>
      <c r="N68" s="14"/>
      <c r="O68" s="15"/>
      <c r="P68" s="14"/>
      <c r="Q68" s="16">
        <f t="shared" ref="Q68:Q86" si="9">SUM(M68:P68)</f>
        <v>0</v>
      </c>
      <c r="R68" s="17"/>
      <c r="S68" s="18"/>
      <c r="T68" s="19"/>
      <c r="U68" s="19"/>
      <c r="V68" s="20"/>
      <c r="W68" s="15"/>
      <c r="X68" s="14"/>
      <c r="Y68" s="15"/>
      <c r="Z68" s="14"/>
      <c r="AA68" s="16">
        <f t="shared" ref="AA68:AA86" si="10">SUM(W68:Z68)</f>
        <v>0</v>
      </c>
      <c r="AB68" s="15"/>
      <c r="AC68" s="14"/>
      <c r="AD68" s="15"/>
      <c r="AE68" s="14"/>
      <c r="AF68" s="16">
        <f t="shared" ref="AF68:AF86" si="11">SUM(AB68:AE68)</f>
        <v>0</v>
      </c>
      <c r="AG68" s="17"/>
      <c r="AH68" s="18"/>
      <c r="AI68" s="19"/>
      <c r="AJ68" s="19"/>
      <c r="AK68" s="16"/>
      <c r="AL68" s="21">
        <f t="shared" ref="AL68:AL86" si="12">AF68+AA68+Q68+L68+G68</f>
        <v>0</v>
      </c>
      <c r="AM68" s="22" t="str">
        <f t="shared" ref="AM68:AM86" si="13">IF(OR(G68&lt;25,L68&lt;25,Q68&lt;25,AA68&lt;25,AF68&lt;25,),"راسب","ناجح")</f>
        <v>راسب</v>
      </c>
    </row>
    <row r="69" spans="1:39" ht="30" customHeight="1">
      <c r="A69" s="11">
        <v>3</v>
      </c>
      <c r="B69" s="12"/>
      <c r="C69" s="13"/>
      <c r="D69" s="14"/>
      <c r="E69" s="15"/>
      <c r="F69" s="14"/>
      <c r="G69" s="16">
        <f t="shared" si="7"/>
        <v>0</v>
      </c>
      <c r="H69" s="15"/>
      <c r="I69" s="14"/>
      <c r="J69" s="15"/>
      <c r="K69" s="14"/>
      <c r="L69" s="16">
        <f t="shared" si="8"/>
        <v>0</v>
      </c>
      <c r="M69" s="15"/>
      <c r="N69" s="14"/>
      <c r="O69" s="15"/>
      <c r="P69" s="14"/>
      <c r="Q69" s="16">
        <f t="shared" si="9"/>
        <v>0</v>
      </c>
      <c r="R69" s="17"/>
      <c r="S69" s="18"/>
      <c r="T69" s="19"/>
      <c r="U69" s="19"/>
      <c r="V69" s="20"/>
      <c r="W69" s="15"/>
      <c r="X69" s="14"/>
      <c r="Y69" s="15"/>
      <c r="Z69" s="14"/>
      <c r="AA69" s="16">
        <f t="shared" si="10"/>
        <v>0</v>
      </c>
      <c r="AB69" s="15"/>
      <c r="AC69" s="14"/>
      <c r="AD69" s="15"/>
      <c r="AE69" s="14"/>
      <c r="AF69" s="16">
        <f t="shared" si="11"/>
        <v>0</v>
      </c>
      <c r="AG69" s="17"/>
      <c r="AH69" s="18"/>
      <c r="AI69" s="19"/>
      <c r="AJ69" s="19"/>
      <c r="AK69" s="16"/>
      <c r="AL69" s="21">
        <f t="shared" si="12"/>
        <v>0</v>
      </c>
      <c r="AM69" s="22" t="str">
        <f t="shared" si="13"/>
        <v>راسب</v>
      </c>
    </row>
    <row r="70" spans="1:39" ht="30" customHeight="1">
      <c r="A70" s="11">
        <v>4</v>
      </c>
      <c r="B70" s="12"/>
      <c r="C70" s="13"/>
      <c r="D70" s="14"/>
      <c r="E70" s="15"/>
      <c r="F70" s="14"/>
      <c r="G70" s="16">
        <f t="shared" si="7"/>
        <v>0</v>
      </c>
      <c r="H70" s="15"/>
      <c r="I70" s="14"/>
      <c r="J70" s="15"/>
      <c r="K70" s="14"/>
      <c r="L70" s="16">
        <f t="shared" si="8"/>
        <v>0</v>
      </c>
      <c r="M70" s="15"/>
      <c r="N70" s="14"/>
      <c r="O70" s="15"/>
      <c r="P70" s="14"/>
      <c r="Q70" s="16">
        <f t="shared" si="9"/>
        <v>0</v>
      </c>
      <c r="R70" s="17"/>
      <c r="S70" s="18"/>
      <c r="T70" s="19"/>
      <c r="U70" s="19"/>
      <c r="V70" s="20"/>
      <c r="W70" s="15"/>
      <c r="X70" s="14"/>
      <c r="Y70" s="15"/>
      <c r="Z70" s="14"/>
      <c r="AA70" s="16">
        <f t="shared" si="10"/>
        <v>0</v>
      </c>
      <c r="AB70" s="15"/>
      <c r="AC70" s="14"/>
      <c r="AD70" s="15"/>
      <c r="AE70" s="14"/>
      <c r="AF70" s="16">
        <f t="shared" si="11"/>
        <v>0</v>
      </c>
      <c r="AG70" s="17"/>
      <c r="AH70" s="18"/>
      <c r="AI70" s="19"/>
      <c r="AJ70" s="19"/>
      <c r="AK70" s="16"/>
      <c r="AL70" s="21">
        <f t="shared" si="12"/>
        <v>0</v>
      </c>
      <c r="AM70" s="22" t="str">
        <f t="shared" si="13"/>
        <v>راسب</v>
      </c>
    </row>
    <row r="71" spans="1:39" ht="30" customHeight="1">
      <c r="A71" s="11">
        <v>5</v>
      </c>
      <c r="B71" s="12"/>
      <c r="C71" s="13"/>
      <c r="D71" s="14"/>
      <c r="E71" s="15"/>
      <c r="F71" s="14"/>
      <c r="G71" s="16">
        <f t="shared" si="7"/>
        <v>0</v>
      </c>
      <c r="H71" s="15"/>
      <c r="I71" s="14"/>
      <c r="J71" s="15"/>
      <c r="K71" s="14"/>
      <c r="L71" s="16">
        <f t="shared" si="8"/>
        <v>0</v>
      </c>
      <c r="M71" s="15"/>
      <c r="N71" s="14"/>
      <c r="O71" s="15"/>
      <c r="P71" s="14"/>
      <c r="Q71" s="16">
        <f t="shared" si="9"/>
        <v>0</v>
      </c>
      <c r="R71" s="17"/>
      <c r="S71" s="18"/>
      <c r="T71" s="19"/>
      <c r="U71" s="19"/>
      <c r="V71" s="20"/>
      <c r="W71" s="15"/>
      <c r="X71" s="14"/>
      <c r="Y71" s="15"/>
      <c r="Z71" s="14"/>
      <c r="AA71" s="16">
        <f t="shared" si="10"/>
        <v>0</v>
      </c>
      <c r="AB71" s="15"/>
      <c r="AC71" s="14"/>
      <c r="AD71" s="15"/>
      <c r="AE71" s="14"/>
      <c r="AF71" s="16">
        <f t="shared" si="11"/>
        <v>0</v>
      </c>
      <c r="AG71" s="17"/>
      <c r="AH71" s="18"/>
      <c r="AI71" s="19"/>
      <c r="AJ71" s="19"/>
      <c r="AK71" s="16"/>
      <c r="AL71" s="21">
        <f t="shared" si="12"/>
        <v>0</v>
      </c>
      <c r="AM71" s="22" t="str">
        <f t="shared" si="13"/>
        <v>راسب</v>
      </c>
    </row>
    <row r="72" spans="1:39" ht="30" customHeight="1">
      <c r="A72" s="11">
        <v>6</v>
      </c>
      <c r="B72" s="12"/>
      <c r="C72" s="13"/>
      <c r="D72" s="14"/>
      <c r="E72" s="15"/>
      <c r="F72" s="14"/>
      <c r="G72" s="16">
        <f t="shared" si="7"/>
        <v>0</v>
      </c>
      <c r="H72" s="15"/>
      <c r="I72" s="14"/>
      <c r="J72" s="15"/>
      <c r="K72" s="14"/>
      <c r="L72" s="16">
        <f t="shared" si="8"/>
        <v>0</v>
      </c>
      <c r="M72" s="15"/>
      <c r="N72" s="14"/>
      <c r="O72" s="15"/>
      <c r="P72" s="14"/>
      <c r="Q72" s="16">
        <f t="shared" si="9"/>
        <v>0</v>
      </c>
      <c r="R72" s="17"/>
      <c r="S72" s="18"/>
      <c r="T72" s="19"/>
      <c r="U72" s="19"/>
      <c r="V72" s="20"/>
      <c r="W72" s="15"/>
      <c r="X72" s="14"/>
      <c r="Y72" s="15"/>
      <c r="Z72" s="14"/>
      <c r="AA72" s="16">
        <f t="shared" si="10"/>
        <v>0</v>
      </c>
      <c r="AB72" s="15"/>
      <c r="AC72" s="14"/>
      <c r="AD72" s="15"/>
      <c r="AE72" s="14"/>
      <c r="AF72" s="16">
        <f t="shared" si="11"/>
        <v>0</v>
      </c>
      <c r="AG72" s="17"/>
      <c r="AH72" s="18"/>
      <c r="AI72" s="19"/>
      <c r="AJ72" s="19"/>
      <c r="AK72" s="16"/>
      <c r="AL72" s="21">
        <f t="shared" si="12"/>
        <v>0</v>
      </c>
      <c r="AM72" s="22" t="str">
        <f t="shared" si="13"/>
        <v>راسب</v>
      </c>
    </row>
    <row r="73" spans="1:39" ht="30" customHeight="1">
      <c r="A73" s="11">
        <v>7</v>
      </c>
      <c r="B73" s="12"/>
      <c r="C73" s="13"/>
      <c r="D73" s="14"/>
      <c r="E73" s="15"/>
      <c r="F73" s="14"/>
      <c r="G73" s="16">
        <f t="shared" si="7"/>
        <v>0</v>
      </c>
      <c r="H73" s="15"/>
      <c r="I73" s="14"/>
      <c r="J73" s="15"/>
      <c r="K73" s="14"/>
      <c r="L73" s="16">
        <f t="shared" si="8"/>
        <v>0</v>
      </c>
      <c r="M73" s="15"/>
      <c r="N73" s="14"/>
      <c r="O73" s="15"/>
      <c r="P73" s="14"/>
      <c r="Q73" s="16">
        <f t="shared" si="9"/>
        <v>0</v>
      </c>
      <c r="R73" s="17"/>
      <c r="S73" s="18"/>
      <c r="T73" s="19"/>
      <c r="U73" s="19"/>
      <c r="V73" s="20"/>
      <c r="W73" s="15"/>
      <c r="X73" s="14"/>
      <c r="Y73" s="15"/>
      <c r="Z73" s="14"/>
      <c r="AA73" s="16">
        <f t="shared" si="10"/>
        <v>0</v>
      </c>
      <c r="AB73" s="15"/>
      <c r="AC73" s="14"/>
      <c r="AD73" s="15"/>
      <c r="AE73" s="14"/>
      <c r="AF73" s="16">
        <f t="shared" si="11"/>
        <v>0</v>
      </c>
      <c r="AG73" s="17"/>
      <c r="AH73" s="18"/>
      <c r="AI73" s="19"/>
      <c r="AJ73" s="19"/>
      <c r="AK73" s="16"/>
      <c r="AL73" s="21">
        <f t="shared" si="12"/>
        <v>0</v>
      </c>
      <c r="AM73" s="22" t="str">
        <f t="shared" si="13"/>
        <v>راسب</v>
      </c>
    </row>
    <row r="74" spans="1:39" ht="30" customHeight="1">
      <c r="A74" s="11">
        <v>8</v>
      </c>
      <c r="B74" s="12"/>
      <c r="C74" s="13"/>
      <c r="D74" s="14"/>
      <c r="E74" s="15"/>
      <c r="F74" s="14"/>
      <c r="G74" s="16">
        <f t="shared" si="7"/>
        <v>0</v>
      </c>
      <c r="H74" s="15"/>
      <c r="I74" s="14"/>
      <c r="J74" s="15"/>
      <c r="K74" s="14"/>
      <c r="L74" s="16">
        <f t="shared" si="8"/>
        <v>0</v>
      </c>
      <c r="M74" s="15"/>
      <c r="N74" s="14"/>
      <c r="O74" s="15"/>
      <c r="P74" s="14"/>
      <c r="Q74" s="16">
        <f t="shared" si="9"/>
        <v>0</v>
      </c>
      <c r="R74" s="17"/>
      <c r="S74" s="18"/>
      <c r="T74" s="19"/>
      <c r="U74" s="19"/>
      <c r="V74" s="20"/>
      <c r="W74" s="15"/>
      <c r="X74" s="14"/>
      <c r="Y74" s="15"/>
      <c r="Z74" s="14"/>
      <c r="AA74" s="16">
        <f t="shared" si="10"/>
        <v>0</v>
      </c>
      <c r="AB74" s="15"/>
      <c r="AC74" s="14"/>
      <c r="AD74" s="15"/>
      <c r="AE74" s="14"/>
      <c r="AF74" s="16">
        <f t="shared" si="11"/>
        <v>0</v>
      </c>
      <c r="AG74" s="17"/>
      <c r="AH74" s="18"/>
      <c r="AI74" s="19"/>
      <c r="AJ74" s="19"/>
      <c r="AK74" s="16"/>
      <c r="AL74" s="21">
        <f t="shared" si="12"/>
        <v>0</v>
      </c>
      <c r="AM74" s="22" t="str">
        <f t="shared" si="13"/>
        <v>راسب</v>
      </c>
    </row>
    <row r="75" spans="1:39" ht="30" customHeight="1">
      <c r="A75" s="11">
        <v>9</v>
      </c>
      <c r="B75" s="12"/>
      <c r="C75" s="13"/>
      <c r="D75" s="14"/>
      <c r="E75" s="15"/>
      <c r="F75" s="14"/>
      <c r="G75" s="16">
        <f t="shared" si="7"/>
        <v>0</v>
      </c>
      <c r="H75" s="15"/>
      <c r="I75" s="14"/>
      <c r="J75" s="15"/>
      <c r="K75" s="14"/>
      <c r="L75" s="16">
        <f t="shared" si="8"/>
        <v>0</v>
      </c>
      <c r="M75" s="15"/>
      <c r="N75" s="14"/>
      <c r="O75" s="15"/>
      <c r="P75" s="14"/>
      <c r="Q75" s="16">
        <f t="shared" si="9"/>
        <v>0</v>
      </c>
      <c r="R75" s="17"/>
      <c r="S75" s="18"/>
      <c r="T75" s="19"/>
      <c r="U75" s="19"/>
      <c r="V75" s="20"/>
      <c r="W75" s="15"/>
      <c r="X75" s="14"/>
      <c r="Y75" s="15"/>
      <c r="Z75" s="14"/>
      <c r="AA75" s="16">
        <f t="shared" si="10"/>
        <v>0</v>
      </c>
      <c r="AB75" s="15"/>
      <c r="AC75" s="14"/>
      <c r="AD75" s="15"/>
      <c r="AE75" s="14"/>
      <c r="AF75" s="16">
        <f t="shared" si="11"/>
        <v>0</v>
      </c>
      <c r="AG75" s="17"/>
      <c r="AH75" s="18"/>
      <c r="AI75" s="19"/>
      <c r="AJ75" s="19"/>
      <c r="AK75" s="16"/>
      <c r="AL75" s="21">
        <f t="shared" si="12"/>
        <v>0</v>
      </c>
      <c r="AM75" s="22" t="str">
        <f t="shared" si="13"/>
        <v>راسب</v>
      </c>
    </row>
    <row r="76" spans="1:39" ht="30" customHeight="1">
      <c r="A76" s="11">
        <v>10</v>
      </c>
      <c r="B76" s="12"/>
      <c r="C76" s="13"/>
      <c r="D76" s="14"/>
      <c r="E76" s="15"/>
      <c r="F76" s="14"/>
      <c r="G76" s="16">
        <f t="shared" si="7"/>
        <v>0</v>
      </c>
      <c r="H76" s="15"/>
      <c r="I76" s="14"/>
      <c r="J76" s="15"/>
      <c r="K76" s="14"/>
      <c r="L76" s="16">
        <f t="shared" si="8"/>
        <v>0</v>
      </c>
      <c r="M76" s="15"/>
      <c r="N76" s="14"/>
      <c r="O76" s="15"/>
      <c r="P76" s="14"/>
      <c r="Q76" s="16">
        <f t="shared" si="9"/>
        <v>0</v>
      </c>
      <c r="R76" s="17"/>
      <c r="S76" s="18"/>
      <c r="T76" s="19"/>
      <c r="U76" s="19"/>
      <c r="V76" s="20"/>
      <c r="W76" s="15"/>
      <c r="X76" s="14"/>
      <c r="Y76" s="15"/>
      <c r="Z76" s="14"/>
      <c r="AA76" s="16">
        <f t="shared" si="10"/>
        <v>0</v>
      </c>
      <c r="AB76" s="15"/>
      <c r="AC76" s="14"/>
      <c r="AD76" s="15"/>
      <c r="AE76" s="14"/>
      <c r="AF76" s="16">
        <f t="shared" si="11"/>
        <v>0</v>
      </c>
      <c r="AG76" s="17"/>
      <c r="AH76" s="18"/>
      <c r="AI76" s="19"/>
      <c r="AJ76" s="19"/>
      <c r="AK76" s="16"/>
      <c r="AL76" s="21">
        <f t="shared" si="12"/>
        <v>0</v>
      </c>
      <c r="AM76" s="22" t="str">
        <f t="shared" si="13"/>
        <v>راسب</v>
      </c>
    </row>
    <row r="77" spans="1:39" ht="30" customHeight="1">
      <c r="A77" s="11">
        <v>11</v>
      </c>
      <c r="B77" s="12"/>
      <c r="C77" s="13"/>
      <c r="D77" s="14"/>
      <c r="E77" s="15"/>
      <c r="F77" s="14"/>
      <c r="G77" s="16">
        <f t="shared" si="7"/>
        <v>0</v>
      </c>
      <c r="H77" s="15"/>
      <c r="I77" s="14"/>
      <c r="J77" s="15"/>
      <c r="K77" s="14"/>
      <c r="L77" s="16">
        <f t="shared" si="8"/>
        <v>0</v>
      </c>
      <c r="M77" s="15"/>
      <c r="N77" s="14"/>
      <c r="O77" s="15"/>
      <c r="P77" s="14"/>
      <c r="Q77" s="16">
        <f t="shared" si="9"/>
        <v>0</v>
      </c>
      <c r="R77" s="17"/>
      <c r="S77" s="18"/>
      <c r="T77" s="19"/>
      <c r="U77" s="19"/>
      <c r="V77" s="20"/>
      <c r="W77" s="15"/>
      <c r="X77" s="14"/>
      <c r="Y77" s="15"/>
      <c r="Z77" s="14"/>
      <c r="AA77" s="16">
        <f t="shared" si="10"/>
        <v>0</v>
      </c>
      <c r="AB77" s="15"/>
      <c r="AC77" s="14"/>
      <c r="AD77" s="15"/>
      <c r="AE77" s="14"/>
      <c r="AF77" s="16">
        <f t="shared" si="11"/>
        <v>0</v>
      </c>
      <c r="AG77" s="17"/>
      <c r="AH77" s="18"/>
      <c r="AI77" s="19"/>
      <c r="AJ77" s="19"/>
      <c r="AK77" s="16"/>
      <c r="AL77" s="21">
        <f t="shared" si="12"/>
        <v>0</v>
      </c>
      <c r="AM77" s="22" t="str">
        <f t="shared" si="13"/>
        <v>راسب</v>
      </c>
    </row>
    <row r="78" spans="1:39" ht="30" customHeight="1">
      <c r="A78" s="11">
        <v>12</v>
      </c>
      <c r="B78" s="12"/>
      <c r="C78" s="13"/>
      <c r="D78" s="14"/>
      <c r="E78" s="15"/>
      <c r="F78" s="14"/>
      <c r="G78" s="16">
        <f t="shared" si="7"/>
        <v>0</v>
      </c>
      <c r="H78" s="15"/>
      <c r="I78" s="14"/>
      <c r="J78" s="15"/>
      <c r="K78" s="14"/>
      <c r="L78" s="16">
        <f t="shared" si="8"/>
        <v>0</v>
      </c>
      <c r="M78" s="15"/>
      <c r="N78" s="14"/>
      <c r="O78" s="15"/>
      <c r="P78" s="14"/>
      <c r="Q78" s="16">
        <f t="shared" si="9"/>
        <v>0</v>
      </c>
      <c r="R78" s="17"/>
      <c r="S78" s="18"/>
      <c r="T78" s="19"/>
      <c r="U78" s="19"/>
      <c r="V78" s="20"/>
      <c r="W78" s="15"/>
      <c r="X78" s="14"/>
      <c r="Y78" s="15"/>
      <c r="Z78" s="14"/>
      <c r="AA78" s="16">
        <f t="shared" si="10"/>
        <v>0</v>
      </c>
      <c r="AB78" s="15"/>
      <c r="AC78" s="14"/>
      <c r="AD78" s="15"/>
      <c r="AE78" s="14"/>
      <c r="AF78" s="16">
        <f t="shared" si="11"/>
        <v>0</v>
      </c>
      <c r="AG78" s="17"/>
      <c r="AH78" s="18"/>
      <c r="AI78" s="19"/>
      <c r="AJ78" s="19"/>
      <c r="AK78" s="16"/>
      <c r="AL78" s="21">
        <f t="shared" si="12"/>
        <v>0</v>
      </c>
      <c r="AM78" s="22" t="str">
        <f t="shared" si="13"/>
        <v>راسب</v>
      </c>
    </row>
    <row r="79" spans="1:39" ht="30" customHeight="1">
      <c r="A79" s="11">
        <v>13</v>
      </c>
      <c r="B79" s="12"/>
      <c r="C79" s="13"/>
      <c r="D79" s="14"/>
      <c r="E79" s="15"/>
      <c r="F79" s="14"/>
      <c r="G79" s="16">
        <f t="shared" si="7"/>
        <v>0</v>
      </c>
      <c r="H79" s="15"/>
      <c r="I79" s="14"/>
      <c r="J79" s="15"/>
      <c r="K79" s="14"/>
      <c r="L79" s="16">
        <f t="shared" si="8"/>
        <v>0</v>
      </c>
      <c r="M79" s="15"/>
      <c r="N79" s="14"/>
      <c r="O79" s="15"/>
      <c r="P79" s="14"/>
      <c r="Q79" s="16">
        <f t="shared" si="9"/>
        <v>0</v>
      </c>
      <c r="R79" s="17"/>
      <c r="S79" s="18"/>
      <c r="T79" s="19"/>
      <c r="U79" s="19"/>
      <c r="V79" s="20"/>
      <c r="W79" s="15"/>
      <c r="X79" s="14"/>
      <c r="Y79" s="15"/>
      <c r="Z79" s="14"/>
      <c r="AA79" s="16">
        <f t="shared" si="10"/>
        <v>0</v>
      </c>
      <c r="AB79" s="15"/>
      <c r="AC79" s="14"/>
      <c r="AD79" s="15"/>
      <c r="AE79" s="14"/>
      <c r="AF79" s="16">
        <f t="shared" si="11"/>
        <v>0</v>
      </c>
      <c r="AG79" s="17"/>
      <c r="AH79" s="18"/>
      <c r="AI79" s="19"/>
      <c r="AJ79" s="19"/>
      <c r="AK79" s="16"/>
      <c r="AL79" s="21">
        <f t="shared" si="12"/>
        <v>0</v>
      </c>
      <c r="AM79" s="22" t="str">
        <f t="shared" si="13"/>
        <v>راسب</v>
      </c>
    </row>
    <row r="80" spans="1:39" ht="30" customHeight="1">
      <c r="A80" s="11">
        <v>14</v>
      </c>
      <c r="B80" s="12"/>
      <c r="C80" s="13"/>
      <c r="D80" s="14"/>
      <c r="E80" s="15"/>
      <c r="F80" s="14"/>
      <c r="G80" s="16">
        <f t="shared" si="7"/>
        <v>0</v>
      </c>
      <c r="H80" s="15"/>
      <c r="I80" s="14"/>
      <c r="J80" s="15"/>
      <c r="K80" s="14"/>
      <c r="L80" s="16">
        <f t="shared" si="8"/>
        <v>0</v>
      </c>
      <c r="M80" s="15"/>
      <c r="N80" s="14"/>
      <c r="O80" s="15"/>
      <c r="P80" s="14"/>
      <c r="Q80" s="16">
        <f t="shared" si="9"/>
        <v>0</v>
      </c>
      <c r="R80" s="17"/>
      <c r="S80" s="18"/>
      <c r="T80" s="19"/>
      <c r="U80" s="19"/>
      <c r="V80" s="20"/>
      <c r="W80" s="15"/>
      <c r="X80" s="14"/>
      <c r="Y80" s="15"/>
      <c r="Z80" s="14"/>
      <c r="AA80" s="16">
        <f t="shared" si="10"/>
        <v>0</v>
      </c>
      <c r="AB80" s="15"/>
      <c r="AC80" s="14"/>
      <c r="AD80" s="15"/>
      <c r="AE80" s="14"/>
      <c r="AF80" s="16">
        <f t="shared" si="11"/>
        <v>0</v>
      </c>
      <c r="AG80" s="17"/>
      <c r="AH80" s="18"/>
      <c r="AI80" s="19"/>
      <c r="AJ80" s="19"/>
      <c r="AK80" s="16"/>
      <c r="AL80" s="21">
        <f t="shared" si="12"/>
        <v>0</v>
      </c>
      <c r="AM80" s="22" t="str">
        <f t="shared" si="13"/>
        <v>راسب</v>
      </c>
    </row>
    <row r="81" spans="1:39" ht="30" customHeight="1">
      <c r="A81" s="11">
        <v>15</v>
      </c>
      <c r="B81" s="12"/>
      <c r="C81" s="13"/>
      <c r="D81" s="14"/>
      <c r="E81" s="15"/>
      <c r="F81" s="14"/>
      <c r="G81" s="16">
        <f t="shared" si="7"/>
        <v>0</v>
      </c>
      <c r="H81" s="15"/>
      <c r="I81" s="14"/>
      <c r="J81" s="15"/>
      <c r="K81" s="14"/>
      <c r="L81" s="16">
        <f t="shared" si="8"/>
        <v>0</v>
      </c>
      <c r="M81" s="15"/>
      <c r="N81" s="14"/>
      <c r="O81" s="15"/>
      <c r="P81" s="14"/>
      <c r="Q81" s="16">
        <f t="shared" si="9"/>
        <v>0</v>
      </c>
      <c r="R81" s="17"/>
      <c r="S81" s="18"/>
      <c r="T81" s="19"/>
      <c r="U81" s="19"/>
      <c r="V81" s="20"/>
      <c r="W81" s="15"/>
      <c r="X81" s="14"/>
      <c r="Y81" s="15"/>
      <c r="Z81" s="14"/>
      <c r="AA81" s="16">
        <f t="shared" si="10"/>
        <v>0</v>
      </c>
      <c r="AB81" s="15"/>
      <c r="AC81" s="14"/>
      <c r="AD81" s="15"/>
      <c r="AE81" s="14"/>
      <c r="AF81" s="16">
        <f t="shared" si="11"/>
        <v>0</v>
      </c>
      <c r="AG81" s="17"/>
      <c r="AH81" s="18"/>
      <c r="AI81" s="19"/>
      <c r="AJ81" s="19"/>
      <c r="AK81" s="16"/>
      <c r="AL81" s="21">
        <f t="shared" si="12"/>
        <v>0</v>
      </c>
      <c r="AM81" s="22" t="str">
        <f t="shared" si="13"/>
        <v>راسب</v>
      </c>
    </row>
    <row r="82" spans="1:39" ht="30" customHeight="1">
      <c r="A82" s="11">
        <v>16</v>
      </c>
      <c r="B82" s="12"/>
      <c r="C82" s="13"/>
      <c r="D82" s="14"/>
      <c r="E82" s="15"/>
      <c r="F82" s="14"/>
      <c r="G82" s="16">
        <f t="shared" si="7"/>
        <v>0</v>
      </c>
      <c r="H82" s="15"/>
      <c r="I82" s="14"/>
      <c r="J82" s="15"/>
      <c r="K82" s="14"/>
      <c r="L82" s="16">
        <f t="shared" si="8"/>
        <v>0</v>
      </c>
      <c r="M82" s="15"/>
      <c r="N82" s="14"/>
      <c r="O82" s="15"/>
      <c r="P82" s="14"/>
      <c r="Q82" s="16">
        <f t="shared" si="9"/>
        <v>0</v>
      </c>
      <c r="R82" s="17"/>
      <c r="S82" s="18"/>
      <c r="T82" s="19"/>
      <c r="U82" s="19"/>
      <c r="V82" s="20"/>
      <c r="W82" s="15"/>
      <c r="X82" s="14"/>
      <c r="Y82" s="15"/>
      <c r="Z82" s="14"/>
      <c r="AA82" s="16">
        <f t="shared" si="10"/>
        <v>0</v>
      </c>
      <c r="AB82" s="15"/>
      <c r="AC82" s="14"/>
      <c r="AD82" s="15"/>
      <c r="AE82" s="14"/>
      <c r="AF82" s="16">
        <f t="shared" si="11"/>
        <v>0</v>
      </c>
      <c r="AG82" s="17"/>
      <c r="AH82" s="18"/>
      <c r="AI82" s="19"/>
      <c r="AJ82" s="19"/>
      <c r="AK82" s="16"/>
      <c r="AL82" s="21">
        <f t="shared" si="12"/>
        <v>0</v>
      </c>
      <c r="AM82" s="22" t="str">
        <f t="shared" si="13"/>
        <v>راسب</v>
      </c>
    </row>
    <row r="83" spans="1:39" ht="30" customHeight="1">
      <c r="A83" s="11">
        <v>17</v>
      </c>
      <c r="B83" s="12"/>
      <c r="C83" s="13"/>
      <c r="D83" s="14"/>
      <c r="E83" s="15"/>
      <c r="F83" s="14"/>
      <c r="G83" s="16">
        <f t="shared" si="7"/>
        <v>0</v>
      </c>
      <c r="H83" s="15"/>
      <c r="I83" s="14"/>
      <c r="J83" s="15"/>
      <c r="K83" s="14"/>
      <c r="L83" s="16">
        <f t="shared" si="8"/>
        <v>0</v>
      </c>
      <c r="M83" s="15"/>
      <c r="N83" s="14"/>
      <c r="O83" s="15"/>
      <c r="P83" s="14"/>
      <c r="Q83" s="16">
        <f t="shared" si="9"/>
        <v>0</v>
      </c>
      <c r="R83" s="17"/>
      <c r="S83" s="18"/>
      <c r="T83" s="19"/>
      <c r="U83" s="19"/>
      <c r="V83" s="20"/>
      <c r="W83" s="15"/>
      <c r="X83" s="14"/>
      <c r="Y83" s="15"/>
      <c r="Z83" s="14"/>
      <c r="AA83" s="16">
        <f t="shared" si="10"/>
        <v>0</v>
      </c>
      <c r="AB83" s="15"/>
      <c r="AC83" s="14"/>
      <c r="AD83" s="15"/>
      <c r="AE83" s="14"/>
      <c r="AF83" s="16">
        <f t="shared" si="11"/>
        <v>0</v>
      </c>
      <c r="AG83" s="17"/>
      <c r="AH83" s="18"/>
      <c r="AI83" s="19"/>
      <c r="AJ83" s="19"/>
      <c r="AK83" s="16"/>
      <c r="AL83" s="21">
        <f t="shared" si="12"/>
        <v>0</v>
      </c>
      <c r="AM83" s="22" t="str">
        <f t="shared" si="13"/>
        <v>راسب</v>
      </c>
    </row>
    <row r="84" spans="1:39" ht="30" customHeight="1">
      <c r="A84" s="11">
        <v>18</v>
      </c>
      <c r="B84" s="12"/>
      <c r="C84" s="13"/>
      <c r="D84" s="14"/>
      <c r="E84" s="15"/>
      <c r="F84" s="14"/>
      <c r="G84" s="16">
        <f t="shared" si="7"/>
        <v>0</v>
      </c>
      <c r="H84" s="15"/>
      <c r="I84" s="14"/>
      <c r="J84" s="15"/>
      <c r="K84" s="14"/>
      <c r="L84" s="16">
        <f t="shared" si="8"/>
        <v>0</v>
      </c>
      <c r="M84" s="15"/>
      <c r="N84" s="14"/>
      <c r="O84" s="15"/>
      <c r="P84" s="14"/>
      <c r="Q84" s="16">
        <f t="shared" si="9"/>
        <v>0</v>
      </c>
      <c r="R84" s="17"/>
      <c r="S84" s="18"/>
      <c r="T84" s="19"/>
      <c r="U84" s="19"/>
      <c r="V84" s="20"/>
      <c r="W84" s="15"/>
      <c r="X84" s="14"/>
      <c r="Y84" s="15"/>
      <c r="Z84" s="14"/>
      <c r="AA84" s="16">
        <f t="shared" si="10"/>
        <v>0</v>
      </c>
      <c r="AB84" s="15"/>
      <c r="AC84" s="14"/>
      <c r="AD84" s="15"/>
      <c r="AE84" s="14"/>
      <c r="AF84" s="16">
        <f t="shared" si="11"/>
        <v>0</v>
      </c>
      <c r="AG84" s="17"/>
      <c r="AH84" s="18"/>
      <c r="AI84" s="19"/>
      <c r="AJ84" s="19"/>
      <c r="AK84" s="16"/>
      <c r="AL84" s="21">
        <f t="shared" si="12"/>
        <v>0</v>
      </c>
      <c r="AM84" s="22" t="str">
        <f t="shared" si="13"/>
        <v>راسب</v>
      </c>
    </row>
    <row r="85" spans="1:39" ht="30" customHeight="1">
      <c r="A85" s="11">
        <v>19</v>
      </c>
      <c r="B85" s="12"/>
      <c r="C85" s="13"/>
      <c r="D85" s="14"/>
      <c r="E85" s="15"/>
      <c r="F85" s="14"/>
      <c r="G85" s="16">
        <f t="shared" si="7"/>
        <v>0</v>
      </c>
      <c r="H85" s="15"/>
      <c r="I85" s="14"/>
      <c r="J85" s="15"/>
      <c r="K85" s="14"/>
      <c r="L85" s="16">
        <f t="shared" si="8"/>
        <v>0</v>
      </c>
      <c r="M85" s="15"/>
      <c r="N85" s="14"/>
      <c r="O85" s="15"/>
      <c r="P85" s="14"/>
      <c r="Q85" s="16">
        <f t="shared" si="9"/>
        <v>0</v>
      </c>
      <c r="R85" s="17"/>
      <c r="S85" s="18"/>
      <c r="T85" s="19"/>
      <c r="U85" s="19"/>
      <c r="V85" s="20"/>
      <c r="W85" s="15"/>
      <c r="X85" s="14"/>
      <c r="Y85" s="15"/>
      <c r="Z85" s="14"/>
      <c r="AA85" s="16">
        <f t="shared" si="10"/>
        <v>0</v>
      </c>
      <c r="AB85" s="15"/>
      <c r="AC85" s="14"/>
      <c r="AD85" s="15"/>
      <c r="AE85" s="14"/>
      <c r="AF85" s="16">
        <f t="shared" si="11"/>
        <v>0</v>
      </c>
      <c r="AG85" s="17"/>
      <c r="AH85" s="18"/>
      <c r="AI85" s="19"/>
      <c r="AJ85" s="19"/>
      <c r="AK85" s="16"/>
      <c r="AL85" s="21">
        <f t="shared" si="12"/>
        <v>0</v>
      </c>
      <c r="AM85" s="22" t="str">
        <f t="shared" si="13"/>
        <v>راسب</v>
      </c>
    </row>
    <row r="86" spans="1:39" ht="30" customHeight="1" thickBot="1">
      <c r="A86" s="23">
        <v>20</v>
      </c>
      <c r="B86" s="12"/>
      <c r="C86" s="13"/>
      <c r="D86" s="14"/>
      <c r="E86" s="15"/>
      <c r="F86" s="14"/>
      <c r="G86" s="16">
        <f t="shared" si="7"/>
        <v>0</v>
      </c>
      <c r="H86" s="15"/>
      <c r="I86" s="14"/>
      <c r="J86" s="15"/>
      <c r="K86" s="14"/>
      <c r="L86" s="16">
        <f t="shared" si="8"/>
        <v>0</v>
      </c>
      <c r="M86" s="15"/>
      <c r="N86" s="14"/>
      <c r="O86" s="15"/>
      <c r="P86" s="14"/>
      <c r="Q86" s="16">
        <f t="shared" si="9"/>
        <v>0</v>
      </c>
      <c r="R86" s="17"/>
      <c r="S86" s="18"/>
      <c r="T86" s="19"/>
      <c r="U86" s="19"/>
      <c r="V86" s="20"/>
      <c r="W86" s="15"/>
      <c r="X86" s="14"/>
      <c r="Y86" s="15"/>
      <c r="Z86" s="14"/>
      <c r="AA86" s="16">
        <f t="shared" si="10"/>
        <v>0</v>
      </c>
      <c r="AB86" s="15"/>
      <c r="AC86" s="14"/>
      <c r="AD86" s="15"/>
      <c r="AE86" s="14"/>
      <c r="AF86" s="16">
        <f t="shared" si="11"/>
        <v>0</v>
      </c>
      <c r="AG86" s="17"/>
      <c r="AH86" s="18"/>
      <c r="AI86" s="19"/>
      <c r="AJ86" s="19"/>
      <c r="AK86" s="16"/>
      <c r="AL86" s="21">
        <f t="shared" si="12"/>
        <v>0</v>
      </c>
      <c r="AM86" s="22" t="str">
        <f t="shared" si="13"/>
        <v>راسب</v>
      </c>
    </row>
    <row r="87" spans="1:39" ht="9" customHeight="1" thickTop="1">
      <c r="W87" s="24"/>
    </row>
    <row r="88" spans="1:39" ht="12.75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</row>
    <row r="89" spans="1:39" ht="12.75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</row>
    <row r="90" spans="1:39" ht="12.75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</row>
    <row r="91" spans="1:39" ht="45.75" customHeight="1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</row>
    <row r="92" spans="1:39" ht="13.5" thickBot="1">
      <c r="R92" s="25"/>
      <c r="S92" s="25"/>
      <c r="T92" s="25"/>
      <c r="U92" s="25"/>
      <c r="W92" s="25"/>
      <c r="X92" s="25"/>
      <c r="Y92" s="25"/>
      <c r="Z92" s="25"/>
      <c r="AB92" s="25"/>
      <c r="AC92" s="25"/>
      <c r="AD92" s="25"/>
      <c r="AE92" s="25"/>
    </row>
    <row r="93" spans="1:39" ht="13.5" customHeight="1" thickTop="1">
      <c r="L93" s="54" t="s">
        <v>18</v>
      </c>
      <c r="M93" s="55"/>
      <c r="N93" s="55"/>
      <c r="O93" s="55"/>
      <c r="P93" s="56"/>
      <c r="Q93" s="54" t="s">
        <v>19</v>
      </c>
      <c r="R93" s="55"/>
      <c r="S93" s="55"/>
      <c r="T93" s="55"/>
      <c r="U93" s="56"/>
      <c r="V93" s="60" t="s">
        <v>20</v>
      </c>
      <c r="W93" s="60"/>
      <c r="X93" s="60"/>
      <c r="Y93" s="26"/>
      <c r="Z93" s="26"/>
    </row>
    <row r="94" spans="1:39" ht="12.75" customHeight="1">
      <c r="L94" s="57"/>
      <c r="M94" s="58"/>
      <c r="N94" s="58"/>
      <c r="O94" s="58"/>
      <c r="P94" s="59"/>
      <c r="Q94" s="57"/>
      <c r="R94" s="58"/>
      <c r="S94" s="58"/>
      <c r="T94" s="58"/>
      <c r="U94" s="59"/>
      <c r="V94" s="61"/>
      <c r="W94" s="61"/>
      <c r="X94" s="61"/>
      <c r="Y94" s="26"/>
      <c r="Z94" s="26"/>
    </row>
    <row r="95" spans="1:39" ht="12.75" customHeight="1">
      <c r="L95" s="102"/>
      <c r="M95" s="103"/>
      <c r="N95" s="103"/>
      <c r="O95" s="103"/>
      <c r="P95" s="104"/>
      <c r="Q95" s="102"/>
      <c r="R95" s="103"/>
      <c r="S95" s="103"/>
      <c r="T95" s="103"/>
      <c r="U95" s="104"/>
      <c r="V95" s="108"/>
      <c r="W95" s="108"/>
      <c r="X95" s="108"/>
      <c r="Y95" s="27"/>
      <c r="Z95" s="26"/>
    </row>
    <row r="96" spans="1:39" ht="13.5" customHeight="1" thickBot="1">
      <c r="L96" s="105"/>
      <c r="M96" s="106"/>
      <c r="N96" s="106"/>
      <c r="O96" s="106"/>
      <c r="P96" s="107"/>
      <c r="Q96" s="105"/>
      <c r="R96" s="106"/>
      <c r="S96" s="106"/>
      <c r="T96" s="106"/>
      <c r="U96" s="107"/>
      <c r="V96" s="109"/>
      <c r="W96" s="109"/>
      <c r="X96" s="109"/>
      <c r="Y96" s="27"/>
      <c r="Z96" s="26"/>
    </row>
    <row r="97" ht="13.5" thickTop="1"/>
  </sheetData>
  <mergeCells count="142">
    <mergeCell ref="L10:AC10"/>
    <mergeCell ref="L11:AC11"/>
    <mergeCell ref="L12:AC12"/>
    <mergeCell ref="A13:A17"/>
    <mergeCell ref="B13:B17"/>
    <mergeCell ref="C13:F13"/>
    <mergeCell ref="G13:G16"/>
    <mergeCell ref="H13:K13"/>
    <mergeCell ref="L13:L16"/>
    <mergeCell ref="M13:P13"/>
    <mergeCell ref="F15:F16"/>
    <mergeCell ref="H15:H16"/>
    <mergeCell ref="I15:I16"/>
    <mergeCell ref="J15:J16"/>
    <mergeCell ref="K15:K16"/>
    <mergeCell ref="O14:P14"/>
    <mergeCell ref="R14:S14"/>
    <mergeCell ref="T14:U14"/>
    <mergeCell ref="W14:X14"/>
    <mergeCell ref="Y14:Z14"/>
    <mergeCell ref="AB14:AC14"/>
    <mergeCell ref="P15:P16"/>
    <mergeCell ref="R15:R16"/>
    <mergeCell ref="AK13:AK16"/>
    <mergeCell ref="AL13:AL17"/>
    <mergeCell ref="AM13:AM17"/>
    <mergeCell ref="C14:D14"/>
    <mergeCell ref="E14:F14"/>
    <mergeCell ref="H14:I14"/>
    <mergeCell ref="J14:K14"/>
    <mergeCell ref="M14:N14"/>
    <mergeCell ref="Q13:Q16"/>
    <mergeCell ref="R13:U13"/>
    <mergeCell ref="V13:V16"/>
    <mergeCell ref="W13:Z13"/>
    <mergeCell ref="AA13:AA16"/>
    <mergeCell ref="AB13:AE13"/>
    <mergeCell ref="AD14:AE14"/>
    <mergeCell ref="T15:T16"/>
    <mergeCell ref="U15:U16"/>
    <mergeCell ref="W15:W16"/>
    <mergeCell ref="S15:S16"/>
    <mergeCell ref="AG14:AH14"/>
    <mergeCell ref="AI14:AJ14"/>
    <mergeCell ref="C15:C16"/>
    <mergeCell ref="D15:D16"/>
    <mergeCell ref="E15:E16"/>
    <mergeCell ref="AF13:AF16"/>
    <mergeCell ref="AG13:AJ13"/>
    <mergeCell ref="B42:AM42"/>
    <mergeCell ref="L44:P45"/>
    <mergeCell ref="Q44:U45"/>
    <mergeCell ref="V44:X45"/>
    <mergeCell ref="L46:P47"/>
    <mergeCell ref="Q46:U47"/>
    <mergeCell ref="V46:X47"/>
    <mergeCell ref="AE15:AE16"/>
    <mergeCell ref="AG15:AG16"/>
    <mergeCell ref="AH15:AH16"/>
    <mergeCell ref="AI15:AI16"/>
    <mergeCell ref="AJ15:AJ16"/>
    <mergeCell ref="A39:AM41"/>
    <mergeCell ref="X15:X16"/>
    <mergeCell ref="Y15:Y16"/>
    <mergeCell ref="Z15:Z16"/>
    <mergeCell ref="AB15:AB16"/>
    <mergeCell ref="AC15:AC16"/>
    <mergeCell ref="AD15:AD16"/>
    <mergeCell ref="M15:M16"/>
    <mergeCell ref="N15:N16"/>
    <mergeCell ref="O15:O16"/>
    <mergeCell ref="L59:AC59"/>
    <mergeCell ref="L60:AC60"/>
    <mergeCell ref="L61:AC61"/>
    <mergeCell ref="A62:A66"/>
    <mergeCell ref="B62:B66"/>
    <mergeCell ref="C62:F62"/>
    <mergeCell ref="G62:G65"/>
    <mergeCell ref="H62:K62"/>
    <mergeCell ref="L62:L65"/>
    <mergeCell ref="M62:P62"/>
    <mergeCell ref="F64:F65"/>
    <mergeCell ref="H64:H65"/>
    <mergeCell ref="I64:I65"/>
    <mergeCell ref="J64:J65"/>
    <mergeCell ref="K64:K65"/>
    <mergeCell ref="O63:P63"/>
    <mergeCell ref="R63:S63"/>
    <mergeCell ref="T63:U63"/>
    <mergeCell ref="W63:X63"/>
    <mergeCell ref="Y63:Z63"/>
    <mergeCell ref="AB63:AC63"/>
    <mergeCell ref="P64:P65"/>
    <mergeCell ref="R64:R65"/>
    <mergeCell ref="AK62:AK65"/>
    <mergeCell ref="AL62:AL66"/>
    <mergeCell ref="AM62:AM66"/>
    <mergeCell ref="C63:D63"/>
    <mergeCell ref="E63:F63"/>
    <mergeCell ref="H63:I63"/>
    <mergeCell ref="J63:K63"/>
    <mergeCell ref="M63:N63"/>
    <mergeCell ref="Q62:Q65"/>
    <mergeCell ref="R62:U62"/>
    <mergeCell ref="V62:V65"/>
    <mergeCell ref="W62:Z62"/>
    <mergeCell ref="AA62:AA65"/>
    <mergeCell ref="AB62:AE62"/>
    <mergeCell ref="AD63:AE63"/>
    <mergeCell ref="T64:T65"/>
    <mergeCell ref="U64:U65"/>
    <mergeCell ref="W64:W65"/>
    <mergeCell ref="S64:S65"/>
    <mergeCell ref="AG63:AH63"/>
    <mergeCell ref="AI63:AJ63"/>
    <mergeCell ref="C64:C65"/>
    <mergeCell ref="D64:D65"/>
    <mergeCell ref="E64:E65"/>
    <mergeCell ref="AF62:AF65"/>
    <mergeCell ref="AG62:AJ62"/>
    <mergeCell ref="B91:AM91"/>
    <mergeCell ref="L93:P94"/>
    <mergeCell ref="Q93:U94"/>
    <mergeCell ref="V93:X94"/>
    <mergeCell ref="L95:P96"/>
    <mergeCell ref="Q95:U96"/>
    <mergeCell ref="V95:X96"/>
    <mergeCell ref="AE64:AE65"/>
    <mergeCell ref="AG64:AG65"/>
    <mergeCell ref="AH64:AH65"/>
    <mergeCell ref="AI64:AI65"/>
    <mergeCell ref="AJ64:AJ65"/>
    <mergeCell ref="A88:AM90"/>
    <mergeCell ref="X64:X65"/>
    <mergeCell ref="Y64:Y65"/>
    <mergeCell ref="Z64:Z65"/>
    <mergeCell ref="AB64:AB65"/>
    <mergeCell ref="AC64:AC65"/>
    <mergeCell ref="AD64:AD65"/>
    <mergeCell ref="M64:M65"/>
    <mergeCell ref="N64:N65"/>
    <mergeCell ref="O64:O65"/>
  </mergeCells>
  <conditionalFormatting sqref="AK18:AK37 V18:V37 G18:G37 L18:L37 Q18:Q37 AA18:AA37 AF18:AF37">
    <cfRule type="cellIs" dxfId="238" priority="2" stopIfTrue="1" operator="lessThan">
      <formula>50</formula>
    </cfRule>
  </conditionalFormatting>
  <conditionalFormatting sqref="AK67:AK86 V67:V86 G67:G86 L67:L86 Q67:Q86 AA67:AA86 AF67:AF86">
    <cfRule type="cellIs" dxfId="237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4" fitToWidth="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0000"/>
  </sheetPr>
  <dimension ref="A1:BT157"/>
  <sheetViews>
    <sheetView rightToLeft="1" view="pageBreakPreview" zoomScale="37" zoomScaleNormal="40" zoomScaleSheetLayoutView="37" workbookViewId="0">
      <selection activeCell="P8" sqref="P8"/>
    </sheetView>
  </sheetViews>
  <sheetFormatPr defaultRowHeight="12.75"/>
  <cols>
    <col min="1" max="1" width="24.7109375" style="41" customWidth="1"/>
    <col min="2" max="2" width="34.28515625" style="40" customWidth="1"/>
    <col min="3" max="9" width="11" style="42" customWidth="1"/>
    <col min="10" max="10" width="34.28515625" style="40" customWidth="1"/>
    <col min="11" max="15" width="11" style="42" customWidth="1"/>
    <col min="16" max="70" width="3.7109375" style="41" customWidth="1"/>
    <col min="71" max="71" width="9.140625" style="41"/>
    <col min="72" max="72" width="10.7109375" style="41" customWidth="1"/>
    <col min="73" max="16384" width="9.140625" style="41"/>
  </cols>
  <sheetData>
    <row r="1" spans="1:72" ht="26.25" customHeight="1">
      <c r="A1" s="41">
        <f>COUNT($A$8:$A$500)</f>
        <v>150</v>
      </c>
      <c r="B1" s="39"/>
      <c r="J1" s="39"/>
      <c r="P1" s="43"/>
      <c r="Q1" s="43"/>
      <c r="R1" s="43"/>
      <c r="S1" s="43"/>
      <c r="T1" s="43"/>
      <c r="U1" s="43"/>
      <c r="V1" s="43"/>
      <c r="W1" s="43"/>
      <c r="X1" s="43"/>
      <c r="Y1" s="137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3"/>
      <c r="BT1" s="43"/>
    </row>
    <row r="2" spans="1:72" ht="32.25" customHeight="1" thickBot="1">
      <c r="T2" s="45"/>
      <c r="U2" s="45"/>
      <c r="V2" s="45"/>
      <c r="W2" s="45"/>
      <c r="X2" s="45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</row>
    <row r="3" spans="1:72" ht="14.25" customHeight="1" thickTop="1">
      <c r="A3" s="90" t="s">
        <v>3</v>
      </c>
      <c r="B3" s="132" t="s">
        <v>49</v>
      </c>
      <c r="C3" s="112" t="s">
        <v>26</v>
      </c>
      <c r="D3" s="113"/>
      <c r="E3" s="113"/>
      <c r="F3" s="113"/>
      <c r="G3" s="113"/>
      <c r="H3" s="113"/>
      <c r="I3" s="114"/>
      <c r="J3" s="132" t="s">
        <v>29</v>
      </c>
      <c r="K3" s="121" t="s">
        <v>28</v>
      </c>
      <c r="L3" s="122"/>
      <c r="M3" s="122"/>
      <c r="N3" s="122"/>
      <c r="O3" s="123"/>
      <c r="P3" s="140" t="s">
        <v>4</v>
      </c>
      <c r="Q3" s="141"/>
      <c r="R3" s="141"/>
      <c r="S3" s="142"/>
      <c r="T3" s="143" t="s">
        <v>5</v>
      </c>
      <c r="U3" s="140" t="s">
        <v>6</v>
      </c>
      <c r="V3" s="141"/>
      <c r="W3" s="141"/>
      <c r="X3" s="142"/>
      <c r="Y3" s="143" t="s">
        <v>5</v>
      </c>
      <c r="Z3" s="97" t="s">
        <v>7</v>
      </c>
      <c r="AA3" s="98"/>
      <c r="AB3" s="98"/>
      <c r="AC3" s="98"/>
      <c r="AD3" s="96" t="s">
        <v>5</v>
      </c>
      <c r="AE3" s="97" t="s">
        <v>8</v>
      </c>
      <c r="AF3" s="98"/>
      <c r="AG3" s="98"/>
      <c r="AH3" s="98"/>
      <c r="AI3" s="96" t="s">
        <v>5</v>
      </c>
      <c r="AJ3" s="97" t="s">
        <v>9</v>
      </c>
      <c r="AK3" s="98"/>
      <c r="AL3" s="98"/>
      <c r="AM3" s="98"/>
      <c r="AN3" s="96" t="s">
        <v>5</v>
      </c>
      <c r="AO3" s="97" t="s">
        <v>33</v>
      </c>
      <c r="AP3" s="98"/>
      <c r="AQ3" s="98"/>
      <c r="AR3" s="98"/>
      <c r="AS3" s="96" t="s">
        <v>5</v>
      </c>
      <c r="AT3" s="97" t="s">
        <v>34</v>
      </c>
      <c r="AU3" s="98"/>
      <c r="AV3" s="98"/>
      <c r="AW3" s="98"/>
      <c r="AX3" s="96" t="s">
        <v>5</v>
      </c>
      <c r="AY3" s="97" t="s">
        <v>35</v>
      </c>
      <c r="AZ3" s="98"/>
      <c r="BA3" s="98"/>
      <c r="BB3" s="98"/>
      <c r="BC3" s="96"/>
      <c r="BD3" s="97" t="s">
        <v>36</v>
      </c>
      <c r="BE3" s="98"/>
      <c r="BF3" s="98"/>
      <c r="BG3" s="98"/>
      <c r="BH3" s="96" t="s">
        <v>5</v>
      </c>
      <c r="BI3" s="97" t="s">
        <v>37</v>
      </c>
      <c r="BJ3" s="98"/>
      <c r="BK3" s="98"/>
      <c r="BL3" s="98"/>
      <c r="BM3" s="96" t="s">
        <v>5</v>
      </c>
      <c r="BN3" s="97" t="s">
        <v>38</v>
      </c>
      <c r="BO3" s="98"/>
      <c r="BP3" s="98"/>
      <c r="BQ3" s="98"/>
      <c r="BR3" s="96" t="s">
        <v>5</v>
      </c>
      <c r="BS3" s="77" t="s">
        <v>12</v>
      </c>
      <c r="BT3" s="79" t="s">
        <v>13</v>
      </c>
    </row>
    <row r="4" spans="1:72" ht="14.25" customHeight="1">
      <c r="A4" s="91"/>
      <c r="B4" s="133"/>
      <c r="C4" s="115"/>
      <c r="D4" s="116"/>
      <c r="E4" s="116"/>
      <c r="F4" s="116"/>
      <c r="G4" s="116"/>
      <c r="H4" s="116"/>
      <c r="I4" s="117"/>
      <c r="J4" s="133"/>
      <c r="K4" s="115"/>
      <c r="L4" s="116"/>
      <c r="M4" s="116"/>
      <c r="N4" s="116"/>
      <c r="O4" s="117"/>
      <c r="P4" s="136" t="s">
        <v>14</v>
      </c>
      <c r="Q4" s="74"/>
      <c r="R4" s="76" t="s">
        <v>15</v>
      </c>
      <c r="S4" s="74"/>
      <c r="T4" s="144"/>
      <c r="U4" s="136" t="s">
        <v>14</v>
      </c>
      <c r="V4" s="74"/>
      <c r="W4" s="76" t="s">
        <v>15</v>
      </c>
      <c r="X4" s="74"/>
      <c r="Y4" s="144"/>
      <c r="Z4" s="136" t="s">
        <v>14</v>
      </c>
      <c r="AA4" s="74"/>
      <c r="AB4" s="75" t="s">
        <v>15</v>
      </c>
      <c r="AC4" s="75"/>
      <c r="AD4" s="85"/>
      <c r="AE4" s="95" t="s">
        <v>14</v>
      </c>
      <c r="AF4" s="75"/>
      <c r="AG4" s="75" t="s">
        <v>15</v>
      </c>
      <c r="AH4" s="75"/>
      <c r="AI4" s="85"/>
      <c r="AJ4" s="95" t="s">
        <v>14</v>
      </c>
      <c r="AK4" s="75"/>
      <c r="AL4" s="75" t="s">
        <v>15</v>
      </c>
      <c r="AM4" s="75"/>
      <c r="AN4" s="85"/>
      <c r="AO4" s="95" t="s">
        <v>14</v>
      </c>
      <c r="AP4" s="75"/>
      <c r="AQ4" s="75" t="s">
        <v>15</v>
      </c>
      <c r="AR4" s="75"/>
      <c r="AS4" s="85"/>
      <c r="AT4" s="95" t="s">
        <v>14</v>
      </c>
      <c r="AU4" s="75"/>
      <c r="AV4" s="75" t="s">
        <v>15</v>
      </c>
      <c r="AW4" s="75"/>
      <c r="AX4" s="85"/>
      <c r="AY4" s="95" t="s">
        <v>14</v>
      </c>
      <c r="AZ4" s="75"/>
      <c r="BA4" s="75" t="s">
        <v>15</v>
      </c>
      <c r="BB4" s="75"/>
      <c r="BC4" s="85"/>
      <c r="BD4" s="95" t="s">
        <v>14</v>
      </c>
      <c r="BE4" s="75"/>
      <c r="BF4" s="75" t="s">
        <v>15</v>
      </c>
      <c r="BG4" s="75"/>
      <c r="BH4" s="85"/>
      <c r="BI4" s="95" t="s">
        <v>14</v>
      </c>
      <c r="BJ4" s="75"/>
      <c r="BK4" s="75" t="s">
        <v>15</v>
      </c>
      <c r="BL4" s="75"/>
      <c r="BM4" s="85"/>
      <c r="BN4" s="95" t="s">
        <v>14</v>
      </c>
      <c r="BO4" s="75"/>
      <c r="BP4" s="75" t="s">
        <v>15</v>
      </c>
      <c r="BQ4" s="75"/>
      <c r="BR4" s="85"/>
      <c r="BS4" s="78"/>
      <c r="BT4" s="80"/>
    </row>
    <row r="5" spans="1:72" ht="9" customHeight="1">
      <c r="A5" s="91"/>
      <c r="B5" s="133"/>
      <c r="C5" s="118"/>
      <c r="D5" s="119"/>
      <c r="E5" s="119"/>
      <c r="F5" s="119"/>
      <c r="G5" s="119"/>
      <c r="H5" s="119"/>
      <c r="I5" s="120"/>
      <c r="J5" s="133"/>
      <c r="K5" s="118"/>
      <c r="L5" s="119"/>
      <c r="M5" s="119"/>
      <c r="N5" s="119"/>
      <c r="O5" s="120"/>
      <c r="P5" s="134" t="s">
        <v>16</v>
      </c>
      <c r="Q5" s="69" t="s">
        <v>14</v>
      </c>
      <c r="R5" s="69" t="s">
        <v>17</v>
      </c>
      <c r="S5" s="69" t="s">
        <v>15</v>
      </c>
      <c r="T5" s="144"/>
      <c r="U5" s="134" t="s">
        <v>16</v>
      </c>
      <c r="V5" s="69" t="s">
        <v>14</v>
      </c>
      <c r="W5" s="69" t="s">
        <v>17</v>
      </c>
      <c r="X5" s="69" t="s">
        <v>15</v>
      </c>
      <c r="Y5" s="144"/>
      <c r="Z5" s="134" t="s">
        <v>16</v>
      </c>
      <c r="AA5" s="69" t="s">
        <v>14</v>
      </c>
      <c r="AB5" s="69" t="s">
        <v>17</v>
      </c>
      <c r="AC5" s="73" t="s">
        <v>15</v>
      </c>
      <c r="AD5" s="85"/>
      <c r="AE5" s="94" t="s">
        <v>16</v>
      </c>
      <c r="AF5" s="73" t="s">
        <v>14</v>
      </c>
      <c r="AG5" s="73" t="s">
        <v>17</v>
      </c>
      <c r="AH5" s="73" t="s">
        <v>15</v>
      </c>
      <c r="AI5" s="85"/>
      <c r="AJ5" s="94" t="s">
        <v>16</v>
      </c>
      <c r="AK5" s="73" t="s">
        <v>14</v>
      </c>
      <c r="AL5" s="73" t="s">
        <v>17</v>
      </c>
      <c r="AM5" s="73" t="s">
        <v>15</v>
      </c>
      <c r="AN5" s="85"/>
      <c r="AO5" s="94" t="s">
        <v>16</v>
      </c>
      <c r="AP5" s="73" t="s">
        <v>14</v>
      </c>
      <c r="AQ5" s="73" t="s">
        <v>17</v>
      </c>
      <c r="AR5" s="73" t="s">
        <v>15</v>
      </c>
      <c r="AS5" s="85"/>
      <c r="AT5" s="94" t="s">
        <v>16</v>
      </c>
      <c r="AU5" s="73" t="s">
        <v>14</v>
      </c>
      <c r="AV5" s="73" t="s">
        <v>17</v>
      </c>
      <c r="AW5" s="73" t="s">
        <v>15</v>
      </c>
      <c r="AX5" s="85"/>
      <c r="AY5" s="94" t="s">
        <v>16</v>
      </c>
      <c r="AZ5" s="73" t="s">
        <v>14</v>
      </c>
      <c r="BA5" s="73" t="s">
        <v>17</v>
      </c>
      <c r="BB5" s="73" t="s">
        <v>15</v>
      </c>
      <c r="BC5" s="85"/>
      <c r="BD5" s="94" t="s">
        <v>16</v>
      </c>
      <c r="BE5" s="73" t="s">
        <v>14</v>
      </c>
      <c r="BF5" s="73" t="s">
        <v>17</v>
      </c>
      <c r="BG5" s="73" t="s">
        <v>15</v>
      </c>
      <c r="BH5" s="85"/>
      <c r="BI5" s="94" t="s">
        <v>16</v>
      </c>
      <c r="BJ5" s="73" t="s">
        <v>14</v>
      </c>
      <c r="BK5" s="73" t="s">
        <v>17</v>
      </c>
      <c r="BL5" s="73" t="s">
        <v>15</v>
      </c>
      <c r="BM5" s="85"/>
      <c r="BN5" s="94" t="s">
        <v>16</v>
      </c>
      <c r="BO5" s="73" t="s">
        <v>14</v>
      </c>
      <c r="BP5" s="73" t="s">
        <v>17</v>
      </c>
      <c r="BQ5" s="73" t="s">
        <v>15</v>
      </c>
      <c r="BR5" s="85"/>
      <c r="BS5" s="78"/>
      <c r="BT5" s="80"/>
    </row>
    <row r="6" spans="1:72" ht="33" customHeight="1">
      <c r="A6" s="91"/>
      <c r="B6" s="133"/>
      <c r="C6" s="124" t="s">
        <v>50</v>
      </c>
      <c r="D6" s="126" t="s">
        <v>51</v>
      </c>
      <c r="E6" s="128" t="s">
        <v>21</v>
      </c>
      <c r="F6" s="128" t="s">
        <v>22</v>
      </c>
      <c r="G6" s="128" t="s">
        <v>23</v>
      </c>
      <c r="H6" s="128" t="s">
        <v>24</v>
      </c>
      <c r="I6" s="110" t="s">
        <v>25</v>
      </c>
      <c r="J6" s="133" t="s">
        <v>21</v>
      </c>
      <c r="K6" s="130" t="s">
        <v>27</v>
      </c>
      <c r="L6" s="128" t="s">
        <v>22</v>
      </c>
      <c r="M6" s="128" t="s">
        <v>23</v>
      </c>
      <c r="N6" s="128" t="s">
        <v>24</v>
      </c>
      <c r="O6" s="110" t="s">
        <v>25</v>
      </c>
      <c r="P6" s="135"/>
      <c r="Q6" s="70"/>
      <c r="R6" s="70"/>
      <c r="S6" s="70"/>
      <c r="T6" s="145"/>
      <c r="U6" s="135"/>
      <c r="V6" s="70"/>
      <c r="W6" s="70"/>
      <c r="X6" s="70"/>
      <c r="Y6" s="145"/>
      <c r="Z6" s="135"/>
      <c r="AA6" s="70"/>
      <c r="AB6" s="70"/>
      <c r="AC6" s="73"/>
      <c r="AD6" s="85"/>
      <c r="AE6" s="94"/>
      <c r="AF6" s="73"/>
      <c r="AG6" s="73"/>
      <c r="AH6" s="73"/>
      <c r="AI6" s="85"/>
      <c r="AJ6" s="94"/>
      <c r="AK6" s="73"/>
      <c r="AL6" s="73"/>
      <c r="AM6" s="73"/>
      <c r="AN6" s="85"/>
      <c r="AO6" s="94"/>
      <c r="AP6" s="73"/>
      <c r="AQ6" s="73"/>
      <c r="AR6" s="73"/>
      <c r="AS6" s="85"/>
      <c r="AT6" s="94"/>
      <c r="AU6" s="73"/>
      <c r="AV6" s="73"/>
      <c r="AW6" s="73"/>
      <c r="AX6" s="85"/>
      <c r="AY6" s="94"/>
      <c r="AZ6" s="73"/>
      <c r="BA6" s="73"/>
      <c r="BB6" s="73"/>
      <c r="BC6" s="85"/>
      <c r="BD6" s="94"/>
      <c r="BE6" s="73"/>
      <c r="BF6" s="73"/>
      <c r="BG6" s="73"/>
      <c r="BH6" s="85"/>
      <c r="BI6" s="94"/>
      <c r="BJ6" s="73"/>
      <c r="BK6" s="73"/>
      <c r="BL6" s="73"/>
      <c r="BM6" s="85"/>
      <c r="BN6" s="94"/>
      <c r="BO6" s="73"/>
      <c r="BP6" s="73"/>
      <c r="BQ6" s="73"/>
      <c r="BR6" s="85"/>
      <c r="BS6" s="78"/>
      <c r="BT6" s="80"/>
    </row>
    <row r="7" spans="1:72" ht="20.25" customHeight="1" thickBot="1">
      <c r="A7" s="91"/>
      <c r="B7" s="133"/>
      <c r="C7" s="125"/>
      <c r="D7" s="127"/>
      <c r="E7" s="129"/>
      <c r="F7" s="129"/>
      <c r="G7" s="129"/>
      <c r="H7" s="129"/>
      <c r="I7" s="111"/>
      <c r="J7" s="133"/>
      <c r="K7" s="131"/>
      <c r="L7" s="129"/>
      <c r="M7" s="129"/>
      <c r="N7" s="129"/>
      <c r="O7" s="111"/>
      <c r="P7" s="30">
        <v>20</v>
      </c>
      <c r="Q7" s="31">
        <v>30</v>
      </c>
      <c r="R7" s="31">
        <v>20</v>
      </c>
      <c r="S7" s="31">
        <v>30</v>
      </c>
      <c r="T7" s="32">
        <v>1</v>
      </c>
      <c r="U7" s="30">
        <v>20</v>
      </c>
      <c r="V7" s="31">
        <v>30</v>
      </c>
      <c r="W7" s="31">
        <v>20</v>
      </c>
      <c r="X7" s="31">
        <v>30</v>
      </c>
      <c r="Y7" s="32">
        <v>1</v>
      </c>
      <c r="Z7" s="30">
        <v>20</v>
      </c>
      <c r="AA7" s="31">
        <v>30</v>
      </c>
      <c r="AB7" s="31">
        <v>20</v>
      </c>
      <c r="AC7" s="31">
        <v>30</v>
      </c>
      <c r="AD7" s="32">
        <v>1</v>
      </c>
      <c r="AE7" s="30">
        <v>20</v>
      </c>
      <c r="AF7" s="31">
        <v>30</v>
      </c>
      <c r="AG7" s="31">
        <v>20</v>
      </c>
      <c r="AH7" s="31">
        <v>30</v>
      </c>
      <c r="AI7" s="32">
        <v>1</v>
      </c>
      <c r="AJ7" s="30">
        <v>20</v>
      </c>
      <c r="AK7" s="31">
        <v>30</v>
      </c>
      <c r="AL7" s="31">
        <v>20</v>
      </c>
      <c r="AM7" s="31">
        <v>30</v>
      </c>
      <c r="AN7" s="32">
        <v>1</v>
      </c>
      <c r="AO7" s="30">
        <v>20</v>
      </c>
      <c r="AP7" s="31">
        <v>30</v>
      </c>
      <c r="AQ7" s="31">
        <v>20</v>
      </c>
      <c r="AR7" s="31">
        <v>30</v>
      </c>
      <c r="AS7" s="32">
        <v>1</v>
      </c>
      <c r="AT7" s="30">
        <v>20</v>
      </c>
      <c r="AU7" s="31">
        <v>30</v>
      </c>
      <c r="AV7" s="31">
        <v>20</v>
      </c>
      <c r="AW7" s="31">
        <v>30</v>
      </c>
      <c r="AX7" s="32">
        <v>1</v>
      </c>
      <c r="AY7" s="30">
        <v>20</v>
      </c>
      <c r="AZ7" s="31">
        <v>30</v>
      </c>
      <c r="BA7" s="31">
        <v>20</v>
      </c>
      <c r="BB7" s="31">
        <v>30</v>
      </c>
      <c r="BC7" s="32">
        <v>1</v>
      </c>
      <c r="BD7" s="30">
        <v>20</v>
      </c>
      <c r="BE7" s="31">
        <v>30</v>
      </c>
      <c r="BF7" s="31">
        <v>20</v>
      </c>
      <c r="BG7" s="31">
        <v>30</v>
      </c>
      <c r="BH7" s="32">
        <v>1</v>
      </c>
      <c r="BI7" s="30">
        <v>20</v>
      </c>
      <c r="BJ7" s="31">
        <v>30</v>
      </c>
      <c r="BK7" s="31">
        <v>20</v>
      </c>
      <c r="BL7" s="31">
        <v>30</v>
      </c>
      <c r="BM7" s="32">
        <v>1</v>
      </c>
      <c r="BN7" s="30">
        <v>20</v>
      </c>
      <c r="BO7" s="31">
        <v>30</v>
      </c>
      <c r="BP7" s="31">
        <v>20</v>
      </c>
      <c r="BQ7" s="31">
        <v>30</v>
      </c>
      <c r="BR7" s="32">
        <v>1</v>
      </c>
      <c r="BS7" s="78"/>
      <c r="BT7" s="80"/>
    </row>
    <row r="8" spans="1:72" ht="30" customHeight="1" thickBot="1">
      <c r="A8" s="11">
        <v>1</v>
      </c>
      <c r="B8" s="38" t="s">
        <v>39</v>
      </c>
      <c r="C8" s="47"/>
      <c r="D8" s="15"/>
      <c r="E8" s="15"/>
      <c r="F8" s="15"/>
      <c r="G8" s="15"/>
      <c r="H8" s="15"/>
      <c r="I8" s="48"/>
      <c r="J8" s="38" t="s">
        <v>52</v>
      </c>
      <c r="K8" s="47"/>
      <c r="L8" s="15"/>
      <c r="M8" s="15"/>
      <c r="N8" s="15"/>
      <c r="O8" s="48"/>
      <c r="P8" s="15">
        <v>17</v>
      </c>
      <c r="Q8" s="14">
        <v>26</v>
      </c>
      <c r="R8" s="15">
        <v>15</v>
      </c>
      <c r="S8" s="14">
        <v>26</v>
      </c>
      <c r="T8" s="16">
        <f t="shared" ref="T8:T88" si="0">SUM(P8:S8)</f>
        <v>84</v>
      </c>
      <c r="U8" s="15">
        <v>19</v>
      </c>
      <c r="V8" s="14">
        <v>29</v>
      </c>
      <c r="W8" s="15">
        <v>16</v>
      </c>
      <c r="X8" s="14">
        <v>30</v>
      </c>
      <c r="Y8" s="16">
        <f t="shared" ref="Y8:Y88" si="1">SUM(U8:X8)</f>
        <v>94</v>
      </c>
      <c r="Z8" s="15">
        <v>17</v>
      </c>
      <c r="AA8" s="14">
        <v>23</v>
      </c>
      <c r="AB8" s="15">
        <v>15</v>
      </c>
      <c r="AC8" s="14">
        <v>21</v>
      </c>
      <c r="AD8" s="16">
        <f t="shared" ref="AD8:AD88" si="2">SUM(Z8:AC8)</f>
        <v>76</v>
      </c>
      <c r="AE8" s="15">
        <v>17</v>
      </c>
      <c r="AF8" s="14">
        <v>15</v>
      </c>
      <c r="AG8" s="15">
        <v>14</v>
      </c>
      <c r="AH8" s="14">
        <v>15</v>
      </c>
      <c r="AI8" s="16">
        <f t="shared" ref="AI8:AI88" si="3">SUM(AE8:AH8)</f>
        <v>61</v>
      </c>
      <c r="AJ8" s="15">
        <v>16</v>
      </c>
      <c r="AK8" s="14">
        <v>19</v>
      </c>
      <c r="AL8" s="15">
        <v>16</v>
      </c>
      <c r="AM8" s="14">
        <v>24</v>
      </c>
      <c r="AN8" s="16">
        <f t="shared" ref="AN8:AN88" si="4">SUM(AJ8:AM8)</f>
        <v>75</v>
      </c>
      <c r="AO8" s="15">
        <v>13</v>
      </c>
      <c r="AP8" s="14">
        <v>20</v>
      </c>
      <c r="AQ8" s="15">
        <v>12</v>
      </c>
      <c r="AR8" s="14">
        <v>19</v>
      </c>
      <c r="AS8" s="16">
        <f t="shared" ref="AS8:AS88" si="5">SUM(AO8:AR8)</f>
        <v>64</v>
      </c>
      <c r="AT8" s="15">
        <v>16</v>
      </c>
      <c r="AU8" s="14">
        <v>23</v>
      </c>
      <c r="AV8" s="15">
        <v>15</v>
      </c>
      <c r="AW8" s="14">
        <v>15</v>
      </c>
      <c r="AX8" s="16">
        <f t="shared" ref="AX8:AX88" si="6">SUM(AT8:AW8)</f>
        <v>69</v>
      </c>
      <c r="AY8" s="15">
        <v>16</v>
      </c>
      <c r="AZ8" s="14">
        <v>25</v>
      </c>
      <c r="BA8" s="15">
        <v>16</v>
      </c>
      <c r="BB8" s="14">
        <v>15</v>
      </c>
      <c r="BC8" s="16">
        <f t="shared" ref="BC8:BC88" si="7">SUM(AY8:BB8)</f>
        <v>72</v>
      </c>
      <c r="BD8" s="15">
        <v>18</v>
      </c>
      <c r="BE8" s="14">
        <v>26</v>
      </c>
      <c r="BF8" s="15">
        <v>18</v>
      </c>
      <c r="BG8" s="14">
        <v>27</v>
      </c>
      <c r="BH8" s="16">
        <f t="shared" ref="BH8:BH88" si="8">SUM(BD8:BG8)</f>
        <v>89</v>
      </c>
      <c r="BI8" s="15">
        <v>18</v>
      </c>
      <c r="BJ8" s="14">
        <v>29</v>
      </c>
      <c r="BK8" s="15">
        <v>17</v>
      </c>
      <c r="BL8" s="14">
        <v>26</v>
      </c>
      <c r="BM8" s="16">
        <f t="shared" ref="BM8:BM88" si="9">SUM(BI8:BL8)</f>
        <v>90</v>
      </c>
      <c r="BN8" s="15">
        <v>18</v>
      </c>
      <c r="BO8" s="14">
        <v>29</v>
      </c>
      <c r="BP8" s="15">
        <v>17</v>
      </c>
      <c r="BQ8" s="14">
        <v>26</v>
      </c>
      <c r="BR8" s="16">
        <f t="shared" ref="BR8:BR88" si="10">SUM(BN8:BQ8)</f>
        <v>90</v>
      </c>
      <c r="BS8" s="49">
        <f t="shared" ref="BS8:BS88" si="11">SUM(AX8,AS8,AN8,AI8,AD8,Y8,T8,BC8,BH8,BM8,BR8)</f>
        <v>864</v>
      </c>
      <c r="BT8" s="50" t="str">
        <f>IF(OR(T8&lt;50,Y8&lt;50,AD8&lt;50,AI8&lt;50,AN8&lt;50,AS8&lt;50,AX8&lt;50,BC8&lt;50,BH8&lt;50,BM8&lt;50,BR8&lt;50,),"راسب","ناجح")</f>
        <v>ناجح</v>
      </c>
    </row>
    <row r="9" spans="1:72" ht="30" customHeight="1" thickBot="1">
      <c r="A9" s="11">
        <v>2</v>
      </c>
      <c r="B9" s="38" t="s">
        <v>40</v>
      </c>
      <c r="C9" s="47"/>
      <c r="D9" s="15"/>
      <c r="E9" s="15"/>
      <c r="F9" s="15"/>
      <c r="G9" s="15"/>
      <c r="H9" s="15"/>
      <c r="I9" s="48"/>
      <c r="J9" s="38" t="s">
        <v>53</v>
      </c>
      <c r="K9" s="47"/>
      <c r="L9" s="15"/>
      <c r="M9" s="15"/>
      <c r="N9" s="15"/>
      <c r="O9" s="48"/>
      <c r="P9" s="15">
        <v>18</v>
      </c>
      <c r="Q9" s="14">
        <v>29</v>
      </c>
      <c r="R9" s="15">
        <v>18</v>
      </c>
      <c r="S9" s="14">
        <v>30</v>
      </c>
      <c r="T9" s="16">
        <f t="shared" ref="T9:T80" si="12">SUM(P9:S9)</f>
        <v>95</v>
      </c>
      <c r="U9" s="15">
        <v>19</v>
      </c>
      <c r="V9" s="14">
        <v>29</v>
      </c>
      <c r="W9" s="15">
        <v>19</v>
      </c>
      <c r="X9" s="14">
        <v>30</v>
      </c>
      <c r="Y9" s="16">
        <f t="shared" ref="Y9:Y80" si="13">SUM(U9:X9)</f>
        <v>97</v>
      </c>
      <c r="Z9" s="15">
        <v>18</v>
      </c>
      <c r="AA9" s="14">
        <v>26</v>
      </c>
      <c r="AB9" s="15">
        <v>19</v>
      </c>
      <c r="AC9" s="14">
        <v>30</v>
      </c>
      <c r="AD9" s="16">
        <f t="shared" ref="AD9:AD80" si="14">SUM(Z9:AC9)</f>
        <v>93</v>
      </c>
      <c r="AE9" s="15">
        <v>18</v>
      </c>
      <c r="AF9" s="14">
        <v>16</v>
      </c>
      <c r="AG9" s="15">
        <v>18</v>
      </c>
      <c r="AH9" s="14">
        <v>25</v>
      </c>
      <c r="AI9" s="16">
        <f t="shared" ref="AI9:AI80" si="15">SUM(AE9:AH9)</f>
        <v>77</v>
      </c>
      <c r="AJ9" s="15">
        <v>18</v>
      </c>
      <c r="AK9" s="14">
        <v>28</v>
      </c>
      <c r="AL9" s="15">
        <v>19</v>
      </c>
      <c r="AM9" s="14">
        <v>24</v>
      </c>
      <c r="AN9" s="16">
        <f t="shared" ref="AN9:AN80" si="16">SUM(AJ9:AM9)</f>
        <v>89</v>
      </c>
      <c r="AO9" s="15">
        <v>17</v>
      </c>
      <c r="AP9" s="14">
        <v>22</v>
      </c>
      <c r="AQ9" s="15">
        <v>18</v>
      </c>
      <c r="AR9" s="14">
        <v>29</v>
      </c>
      <c r="AS9" s="16">
        <f t="shared" ref="AS9:AS80" si="17">SUM(AO9:AR9)</f>
        <v>86</v>
      </c>
      <c r="AT9" s="15">
        <v>18</v>
      </c>
      <c r="AU9" s="14">
        <v>25</v>
      </c>
      <c r="AV9" s="15">
        <v>19</v>
      </c>
      <c r="AW9" s="14">
        <v>25</v>
      </c>
      <c r="AX9" s="16">
        <f t="shared" ref="AX9:AX80" si="18">SUM(AT9:AW9)</f>
        <v>87</v>
      </c>
      <c r="AY9" s="15">
        <v>18</v>
      </c>
      <c r="AZ9" s="14">
        <v>29</v>
      </c>
      <c r="BA9" s="15">
        <v>19</v>
      </c>
      <c r="BB9" s="14">
        <v>25</v>
      </c>
      <c r="BC9" s="16">
        <f t="shared" ref="BC9:BC80" si="19">SUM(AY9:BB9)</f>
        <v>91</v>
      </c>
      <c r="BD9" s="15">
        <v>18</v>
      </c>
      <c r="BE9" s="14">
        <v>29</v>
      </c>
      <c r="BF9" s="15">
        <v>18</v>
      </c>
      <c r="BG9" s="14">
        <v>29</v>
      </c>
      <c r="BH9" s="16">
        <f t="shared" ref="BH9:BH80" si="20">SUM(BD9:BG9)</f>
        <v>94</v>
      </c>
      <c r="BI9" s="15">
        <v>18</v>
      </c>
      <c r="BJ9" s="14">
        <v>30</v>
      </c>
      <c r="BK9" s="15">
        <v>18</v>
      </c>
      <c r="BL9" s="14">
        <v>27</v>
      </c>
      <c r="BM9" s="16">
        <f t="shared" ref="BM9:BM80" si="21">SUM(BI9:BL9)</f>
        <v>93</v>
      </c>
      <c r="BN9" s="15">
        <v>18</v>
      </c>
      <c r="BO9" s="14">
        <v>30</v>
      </c>
      <c r="BP9" s="15">
        <v>19</v>
      </c>
      <c r="BQ9" s="14">
        <v>29</v>
      </c>
      <c r="BR9" s="16">
        <f t="shared" ref="BR9:BR80" si="22">SUM(BN9:BQ9)</f>
        <v>96</v>
      </c>
      <c r="BS9" s="49">
        <f t="shared" ref="BS9:BS80" si="23">SUM(AX9,AS9,AN9,AI9,AD9,Y9,T9,BC9,BH9,BM9,BR9)</f>
        <v>998</v>
      </c>
      <c r="BT9" s="50" t="str">
        <f t="shared" ref="BT9:BT72" si="24">IF(OR(T9&lt;50,Y9&lt;50,AD9&lt;50,AI9&lt;50,AN9&lt;50,AS9&lt;50,AX9&lt;50,BC9&lt;50,BH9&lt;50,BM9&lt;50,BR9&lt;50,),"راسب","ناجح")</f>
        <v>ناجح</v>
      </c>
    </row>
    <row r="10" spans="1:72" ht="30" customHeight="1" thickBot="1">
      <c r="A10" s="11">
        <v>3</v>
      </c>
      <c r="B10" s="38" t="s">
        <v>41</v>
      </c>
      <c r="C10" s="47"/>
      <c r="D10" s="15"/>
      <c r="E10" s="15"/>
      <c r="F10" s="15"/>
      <c r="G10" s="15"/>
      <c r="H10" s="15"/>
      <c r="I10" s="48"/>
      <c r="J10" s="38" t="s">
        <v>54</v>
      </c>
      <c r="K10" s="47"/>
      <c r="L10" s="15"/>
      <c r="M10" s="15"/>
      <c r="N10" s="15"/>
      <c r="O10" s="48"/>
      <c r="P10" s="15">
        <v>17</v>
      </c>
      <c r="Q10" s="14">
        <v>24</v>
      </c>
      <c r="R10" s="15">
        <v>17</v>
      </c>
      <c r="S10" s="14">
        <v>23</v>
      </c>
      <c r="T10" s="16">
        <f t="shared" si="12"/>
        <v>81</v>
      </c>
      <c r="U10" s="15">
        <v>20</v>
      </c>
      <c r="V10" s="14">
        <v>29</v>
      </c>
      <c r="W10" s="15">
        <v>17</v>
      </c>
      <c r="X10" s="14">
        <v>30</v>
      </c>
      <c r="Y10" s="16">
        <f t="shared" si="13"/>
        <v>96</v>
      </c>
      <c r="Z10" s="15">
        <v>16</v>
      </c>
      <c r="AA10" s="14">
        <v>23</v>
      </c>
      <c r="AB10" s="15">
        <v>14</v>
      </c>
      <c r="AC10" s="14">
        <v>24</v>
      </c>
      <c r="AD10" s="16">
        <f t="shared" si="14"/>
        <v>77</v>
      </c>
      <c r="AE10" s="15">
        <v>16</v>
      </c>
      <c r="AF10" s="14">
        <v>17</v>
      </c>
      <c r="AG10" s="15">
        <v>17</v>
      </c>
      <c r="AH10" s="14">
        <v>23</v>
      </c>
      <c r="AI10" s="16">
        <f t="shared" si="15"/>
        <v>73</v>
      </c>
      <c r="AJ10" s="15">
        <v>14</v>
      </c>
      <c r="AK10" s="14">
        <v>20</v>
      </c>
      <c r="AL10" s="15">
        <v>13</v>
      </c>
      <c r="AM10" s="14">
        <v>21</v>
      </c>
      <c r="AN10" s="16">
        <f t="shared" si="16"/>
        <v>68</v>
      </c>
      <c r="AO10" s="15">
        <v>15</v>
      </c>
      <c r="AP10" s="14">
        <v>15</v>
      </c>
      <c r="AQ10" s="15">
        <v>13</v>
      </c>
      <c r="AR10" s="14">
        <v>22</v>
      </c>
      <c r="AS10" s="16">
        <f t="shared" si="17"/>
        <v>65</v>
      </c>
      <c r="AT10" s="15">
        <v>17</v>
      </c>
      <c r="AU10" s="14">
        <v>18</v>
      </c>
      <c r="AV10" s="15">
        <v>17</v>
      </c>
      <c r="AW10" s="14">
        <v>17</v>
      </c>
      <c r="AX10" s="16">
        <f t="shared" si="18"/>
        <v>69</v>
      </c>
      <c r="AY10" s="15">
        <v>17</v>
      </c>
      <c r="AZ10" s="14">
        <v>24</v>
      </c>
      <c r="BA10" s="15">
        <v>17</v>
      </c>
      <c r="BB10" s="14">
        <v>18</v>
      </c>
      <c r="BC10" s="16">
        <f t="shared" si="19"/>
        <v>76</v>
      </c>
      <c r="BD10" s="15">
        <v>18</v>
      </c>
      <c r="BE10" s="14">
        <v>27</v>
      </c>
      <c r="BF10" s="15">
        <v>18</v>
      </c>
      <c r="BG10" s="14">
        <v>28</v>
      </c>
      <c r="BH10" s="16">
        <f t="shared" si="20"/>
        <v>91</v>
      </c>
      <c r="BI10" s="15">
        <v>18</v>
      </c>
      <c r="BJ10" s="14">
        <v>29</v>
      </c>
      <c r="BK10" s="15">
        <v>18</v>
      </c>
      <c r="BL10" s="14">
        <v>23</v>
      </c>
      <c r="BM10" s="16">
        <f t="shared" si="21"/>
        <v>88</v>
      </c>
      <c r="BN10" s="15">
        <v>18</v>
      </c>
      <c r="BO10" s="14">
        <v>30</v>
      </c>
      <c r="BP10" s="15">
        <v>18</v>
      </c>
      <c r="BQ10" s="14">
        <v>24</v>
      </c>
      <c r="BR10" s="16">
        <f t="shared" si="22"/>
        <v>90</v>
      </c>
      <c r="BS10" s="49">
        <f t="shared" si="23"/>
        <v>874</v>
      </c>
      <c r="BT10" s="50" t="str">
        <f t="shared" si="24"/>
        <v>ناجح</v>
      </c>
    </row>
    <row r="11" spans="1:72" ht="30" customHeight="1" thickBot="1">
      <c r="A11" s="11">
        <v>4</v>
      </c>
      <c r="B11" s="38" t="s">
        <v>42</v>
      </c>
      <c r="C11" s="47"/>
      <c r="D11" s="15"/>
      <c r="E11" s="15"/>
      <c r="F11" s="15"/>
      <c r="G11" s="15"/>
      <c r="H11" s="15"/>
      <c r="I11" s="48"/>
      <c r="J11" s="38" t="s">
        <v>55</v>
      </c>
      <c r="K11" s="47"/>
      <c r="L11" s="15"/>
      <c r="M11" s="15"/>
      <c r="N11" s="15"/>
      <c r="O11" s="48"/>
      <c r="P11" s="15">
        <v>15</v>
      </c>
      <c r="Q11" s="14">
        <v>22</v>
      </c>
      <c r="R11" s="15">
        <v>16</v>
      </c>
      <c r="S11" s="14">
        <v>16</v>
      </c>
      <c r="T11" s="16">
        <f t="shared" si="12"/>
        <v>69</v>
      </c>
      <c r="U11" s="15">
        <v>20</v>
      </c>
      <c r="V11" s="14">
        <v>29</v>
      </c>
      <c r="W11" s="15">
        <v>18</v>
      </c>
      <c r="X11" s="14">
        <v>30</v>
      </c>
      <c r="Y11" s="16">
        <f t="shared" si="13"/>
        <v>97</v>
      </c>
      <c r="Z11" s="15">
        <v>16</v>
      </c>
      <c r="AA11" s="14">
        <v>24</v>
      </c>
      <c r="AB11" s="15">
        <v>15</v>
      </c>
      <c r="AC11" s="14">
        <v>21</v>
      </c>
      <c r="AD11" s="16">
        <f t="shared" si="14"/>
        <v>76</v>
      </c>
      <c r="AE11" s="15">
        <v>18</v>
      </c>
      <c r="AF11" s="14">
        <v>22</v>
      </c>
      <c r="AG11" s="15">
        <v>18</v>
      </c>
      <c r="AH11" s="14">
        <v>22</v>
      </c>
      <c r="AI11" s="16">
        <f t="shared" si="15"/>
        <v>80</v>
      </c>
      <c r="AJ11" s="15">
        <v>18</v>
      </c>
      <c r="AK11" s="14">
        <v>28</v>
      </c>
      <c r="AL11" s="15">
        <v>18</v>
      </c>
      <c r="AM11" s="14">
        <v>18</v>
      </c>
      <c r="AN11" s="16">
        <f t="shared" si="16"/>
        <v>82</v>
      </c>
      <c r="AO11" s="15">
        <v>14</v>
      </c>
      <c r="AP11" s="14">
        <v>20</v>
      </c>
      <c r="AQ11" s="15">
        <v>14</v>
      </c>
      <c r="AR11" s="14">
        <v>19</v>
      </c>
      <c r="AS11" s="16">
        <f t="shared" si="17"/>
        <v>67</v>
      </c>
      <c r="AT11" s="15">
        <v>17</v>
      </c>
      <c r="AU11" s="14">
        <v>23</v>
      </c>
      <c r="AV11" s="15">
        <v>17</v>
      </c>
      <c r="AW11" s="14">
        <v>17</v>
      </c>
      <c r="AX11" s="16">
        <f t="shared" si="18"/>
        <v>74</v>
      </c>
      <c r="AY11" s="15">
        <v>18</v>
      </c>
      <c r="AZ11" s="14">
        <v>25</v>
      </c>
      <c r="BA11" s="15">
        <v>17</v>
      </c>
      <c r="BB11" s="14">
        <v>15</v>
      </c>
      <c r="BC11" s="16">
        <f t="shared" si="19"/>
        <v>75</v>
      </c>
      <c r="BD11" s="15">
        <v>18</v>
      </c>
      <c r="BE11" s="14">
        <v>28</v>
      </c>
      <c r="BF11" s="15">
        <v>17</v>
      </c>
      <c r="BG11" s="14">
        <v>25</v>
      </c>
      <c r="BH11" s="16">
        <f t="shared" si="20"/>
        <v>88</v>
      </c>
      <c r="BI11" s="15">
        <v>17</v>
      </c>
      <c r="BJ11" s="14">
        <v>29</v>
      </c>
      <c r="BK11" s="15">
        <v>17</v>
      </c>
      <c r="BL11" s="14">
        <v>24</v>
      </c>
      <c r="BM11" s="16">
        <f t="shared" si="21"/>
        <v>87</v>
      </c>
      <c r="BN11" s="15">
        <v>18</v>
      </c>
      <c r="BO11" s="14">
        <v>30</v>
      </c>
      <c r="BP11" s="15">
        <v>17</v>
      </c>
      <c r="BQ11" s="14">
        <v>26</v>
      </c>
      <c r="BR11" s="16">
        <f t="shared" si="22"/>
        <v>91</v>
      </c>
      <c r="BS11" s="49">
        <f t="shared" si="23"/>
        <v>886</v>
      </c>
      <c r="BT11" s="50" t="str">
        <f t="shared" si="24"/>
        <v>ناجح</v>
      </c>
    </row>
    <row r="12" spans="1:72" ht="30" customHeight="1" thickBot="1">
      <c r="A12" s="11">
        <v>5</v>
      </c>
      <c r="B12" s="38" t="s">
        <v>43</v>
      </c>
      <c r="C12" s="47"/>
      <c r="D12" s="15"/>
      <c r="E12" s="15"/>
      <c r="F12" s="15"/>
      <c r="G12" s="15"/>
      <c r="H12" s="15"/>
      <c r="I12" s="48"/>
      <c r="J12" s="38" t="s">
        <v>56</v>
      </c>
      <c r="K12" s="47"/>
      <c r="L12" s="15"/>
      <c r="M12" s="15"/>
      <c r="N12" s="15"/>
      <c r="O12" s="48"/>
      <c r="P12" s="15">
        <v>12</v>
      </c>
      <c r="Q12" s="14">
        <v>24</v>
      </c>
      <c r="R12" s="15">
        <v>10</v>
      </c>
      <c r="S12" s="14">
        <v>10</v>
      </c>
      <c r="T12" s="16">
        <f t="shared" si="12"/>
        <v>56</v>
      </c>
      <c r="U12" s="15">
        <v>16</v>
      </c>
      <c r="V12" s="14">
        <v>27</v>
      </c>
      <c r="W12" s="15">
        <v>15</v>
      </c>
      <c r="X12" s="14">
        <v>21</v>
      </c>
      <c r="Y12" s="16">
        <f t="shared" si="13"/>
        <v>79</v>
      </c>
      <c r="Z12" s="15">
        <v>14</v>
      </c>
      <c r="AA12" s="14">
        <v>15</v>
      </c>
      <c r="AB12" s="15">
        <v>13</v>
      </c>
      <c r="AC12" s="14">
        <v>19</v>
      </c>
      <c r="AD12" s="16">
        <f t="shared" si="14"/>
        <v>61</v>
      </c>
      <c r="AE12" s="15">
        <v>15</v>
      </c>
      <c r="AF12" s="14">
        <v>10</v>
      </c>
      <c r="AG12" s="15">
        <v>15</v>
      </c>
      <c r="AH12" s="14">
        <v>10</v>
      </c>
      <c r="AI12" s="16">
        <f t="shared" si="15"/>
        <v>50</v>
      </c>
      <c r="AJ12" s="15">
        <v>12</v>
      </c>
      <c r="AK12" s="14">
        <v>13</v>
      </c>
      <c r="AL12" s="15">
        <v>19</v>
      </c>
      <c r="AM12" s="14">
        <v>19</v>
      </c>
      <c r="AN12" s="16">
        <f t="shared" si="16"/>
        <v>63</v>
      </c>
      <c r="AO12" s="15">
        <v>10</v>
      </c>
      <c r="AP12" s="14">
        <v>15</v>
      </c>
      <c r="AQ12" s="15">
        <v>11</v>
      </c>
      <c r="AR12" s="14">
        <v>17</v>
      </c>
      <c r="AS12" s="16">
        <f t="shared" si="17"/>
        <v>53</v>
      </c>
      <c r="AT12" s="15">
        <v>13</v>
      </c>
      <c r="AU12" s="14">
        <v>12</v>
      </c>
      <c r="AV12" s="15">
        <v>14</v>
      </c>
      <c r="AW12" s="14">
        <v>13</v>
      </c>
      <c r="AX12" s="16">
        <f t="shared" si="18"/>
        <v>52</v>
      </c>
      <c r="AY12" s="15">
        <v>13</v>
      </c>
      <c r="AZ12" s="14">
        <v>15</v>
      </c>
      <c r="BA12" s="15">
        <v>14</v>
      </c>
      <c r="BB12" s="14">
        <v>13</v>
      </c>
      <c r="BC12" s="16">
        <f t="shared" si="19"/>
        <v>55</v>
      </c>
      <c r="BD12" s="15">
        <v>14</v>
      </c>
      <c r="BE12" s="14">
        <v>20</v>
      </c>
      <c r="BF12" s="15">
        <v>15</v>
      </c>
      <c r="BG12" s="14">
        <v>23</v>
      </c>
      <c r="BH12" s="16">
        <f t="shared" si="20"/>
        <v>72</v>
      </c>
      <c r="BI12" s="15">
        <v>14</v>
      </c>
      <c r="BJ12" s="14">
        <v>26</v>
      </c>
      <c r="BK12" s="15">
        <v>14</v>
      </c>
      <c r="BL12" s="14">
        <v>22</v>
      </c>
      <c r="BM12" s="16">
        <f t="shared" si="21"/>
        <v>76</v>
      </c>
      <c r="BN12" s="15">
        <v>14</v>
      </c>
      <c r="BO12" s="14">
        <v>21</v>
      </c>
      <c r="BP12" s="15">
        <v>15</v>
      </c>
      <c r="BQ12" s="14">
        <v>22</v>
      </c>
      <c r="BR12" s="16">
        <f t="shared" si="22"/>
        <v>72</v>
      </c>
      <c r="BS12" s="49">
        <f t="shared" si="23"/>
        <v>689</v>
      </c>
      <c r="BT12" s="50" t="str">
        <f t="shared" si="24"/>
        <v>ناجح</v>
      </c>
    </row>
    <row r="13" spans="1:72" ht="30" customHeight="1" thickBot="1">
      <c r="A13" s="11">
        <v>6</v>
      </c>
      <c r="B13" s="38" t="s">
        <v>44</v>
      </c>
      <c r="C13" s="47"/>
      <c r="D13" s="15"/>
      <c r="E13" s="15"/>
      <c r="F13" s="15"/>
      <c r="G13" s="15"/>
      <c r="H13" s="15"/>
      <c r="I13" s="48"/>
      <c r="J13" s="38" t="s">
        <v>57</v>
      </c>
      <c r="K13" s="47"/>
      <c r="L13" s="15"/>
      <c r="M13" s="15"/>
      <c r="N13" s="15"/>
      <c r="O13" s="48"/>
      <c r="P13" s="15">
        <v>13</v>
      </c>
      <c r="Q13" s="14">
        <v>12</v>
      </c>
      <c r="R13" s="15">
        <v>10</v>
      </c>
      <c r="S13" s="14">
        <v>21</v>
      </c>
      <c r="T13" s="16">
        <f t="shared" si="12"/>
        <v>56</v>
      </c>
      <c r="U13" s="15">
        <v>19</v>
      </c>
      <c r="V13" s="14">
        <v>28</v>
      </c>
      <c r="W13" s="15">
        <v>16</v>
      </c>
      <c r="X13" s="14">
        <v>29</v>
      </c>
      <c r="Y13" s="16">
        <f t="shared" si="13"/>
        <v>92</v>
      </c>
      <c r="Z13" s="15">
        <v>11</v>
      </c>
      <c r="AA13" s="14">
        <v>14</v>
      </c>
      <c r="AB13" s="15">
        <v>13</v>
      </c>
      <c r="AC13" s="14">
        <v>13</v>
      </c>
      <c r="AD13" s="16">
        <f t="shared" si="14"/>
        <v>51</v>
      </c>
      <c r="AE13" s="15">
        <v>14</v>
      </c>
      <c r="AF13" s="14">
        <v>9</v>
      </c>
      <c r="AG13" s="15">
        <v>13</v>
      </c>
      <c r="AH13" s="14">
        <v>15</v>
      </c>
      <c r="AI13" s="16">
        <f t="shared" si="15"/>
        <v>51</v>
      </c>
      <c r="AJ13" s="15">
        <v>10</v>
      </c>
      <c r="AK13" s="14">
        <v>18</v>
      </c>
      <c r="AL13" s="15">
        <v>24</v>
      </c>
      <c r="AM13" s="14">
        <v>24</v>
      </c>
      <c r="AN13" s="16">
        <f t="shared" si="16"/>
        <v>76</v>
      </c>
      <c r="AO13" s="15">
        <v>11</v>
      </c>
      <c r="AP13" s="14">
        <v>15</v>
      </c>
      <c r="AQ13" s="15">
        <v>11</v>
      </c>
      <c r="AR13" s="14">
        <v>17</v>
      </c>
      <c r="AS13" s="16">
        <f t="shared" si="17"/>
        <v>54</v>
      </c>
      <c r="AT13" s="15">
        <v>13</v>
      </c>
      <c r="AU13" s="14">
        <v>12</v>
      </c>
      <c r="AV13" s="15">
        <v>14</v>
      </c>
      <c r="AW13" s="14">
        <v>13</v>
      </c>
      <c r="AX13" s="16">
        <f t="shared" si="18"/>
        <v>52</v>
      </c>
      <c r="AY13" s="15">
        <v>13</v>
      </c>
      <c r="AZ13" s="14">
        <v>14</v>
      </c>
      <c r="BA13" s="15">
        <v>14</v>
      </c>
      <c r="BB13" s="14">
        <v>12</v>
      </c>
      <c r="BC13" s="16">
        <f t="shared" si="19"/>
        <v>53</v>
      </c>
      <c r="BD13" s="15">
        <v>15</v>
      </c>
      <c r="BE13" s="14">
        <v>25</v>
      </c>
      <c r="BF13" s="15">
        <v>16</v>
      </c>
      <c r="BG13" s="14">
        <v>24</v>
      </c>
      <c r="BH13" s="16">
        <f t="shared" si="20"/>
        <v>80</v>
      </c>
      <c r="BI13" s="15">
        <v>16</v>
      </c>
      <c r="BJ13" s="14">
        <v>24</v>
      </c>
      <c r="BK13" s="15">
        <v>17</v>
      </c>
      <c r="BL13" s="14">
        <v>17</v>
      </c>
      <c r="BM13" s="16">
        <f t="shared" si="21"/>
        <v>74</v>
      </c>
      <c r="BN13" s="15">
        <v>17</v>
      </c>
      <c r="BO13" s="14">
        <v>27</v>
      </c>
      <c r="BP13" s="15">
        <v>16</v>
      </c>
      <c r="BQ13" s="14">
        <v>25</v>
      </c>
      <c r="BR13" s="16">
        <f t="shared" si="22"/>
        <v>85</v>
      </c>
      <c r="BS13" s="49">
        <f t="shared" si="23"/>
        <v>724</v>
      </c>
      <c r="BT13" s="50" t="str">
        <f t="shared" si="24"/>
        <v>ناجح</v>
      </c>
    </row>
    <row r="14" spans="1:72" ht="30" customHeight="1" thickBot="1">
      <c r="A14" s="11">
        <v>7</v>
      </c>
      <c r="B14" s="38" t="s">
        <v>45</v>
      </c>
      <c r="C14" s="47"/>
      <c r="D14" s="15"/>
      <c r="E14" s="15"/>
      <c r="F14" s="15"/>
      <c r="G14" s="15"/>
      <c r="H14" s="15"/>
      <c r="I14" s="48"/>
      <c r="J14" s="38" t="s">
        <v>58</v>
      </c>
      <c r="K14" s="47"/>
      <c r="L14" s="15"/>
      <c r="M14" s="15"/>
      <c r="N14" s="15"/>
      <c r="O14" s="48"/>
      <c r="P14" s="15">
        <v>13</v>
      </c>
      <c r="Q14" s="14">
        <v>15</v>
      </c>
      <c r="R14" s="15">
        <v>13</v>
      </c>
      <c r="S14" s="14">
        <v>9</v>
      </c>
      <c r="T14" s="16">
        <f t="shared" si="12"/>
        <v>50</v>
      </c>
      <c r="U14" s="15">
        <v>17</v>
      </c>
      <c r="V14" s="14">
        <v>24</v>
      </c>
      <c r="W14" s="15">
        <v>14</v>
      </c>
      <c r="X14" s="14">
        <v>25</v>
      </c>
      <c r="Y14" s="16">
        <f t="shared" si="13"/>
        <v>80</v>
      </c>
      <c r="Z14" s="15">
        <v>11</v>
      </c>
      <c r="AA14" s="14">
        <v>15</v>
      </c>
      <c r="AB14" s="15">
        <v>12</v>
      </c>
      <c r="AC14" s="14">
        <v>12</v>
      </c>
      <c r="AD14" s="16">
        <f t="shared" si="14"/>
        <v>50</v>
      </c>
      <c r="AE14" s="15">
        <v>14</v>
      </c>
      <c r="AF14" s="14">
        <v>11</v>
      </c>
      <c r="AG14" s="15">
        <v>14</v>
      </c>
      <c r="AH14" s="14">
        <v>17</v>
      </c>
      <c r="AI14" s="16">
        <f t="shared" si="15"/>
        <v>56</v>
      </c>
      <c r="AJ14" s="15">
        <v>12</v>
      </c>
      <c r="AK14" s="14">
        <v>20</v>
      </c>
      <c r="AL14" s="15">
        <v>14</v>
      </c>
      <c r="AM14" s="14">
        <v>14</v>
      </c>
      <c r="AN14" s="16">
        <f t="shared" si="16"/>
        <v>60</v>
      </c>
      <c r="AO14" s="15">
        <v>13</v>
      </c>
      <c r="AP14" s="14">
        <v>15</v>
      </c>
      <c r="AQ14" s="15">
        <v>11</v>
      </c>
      <c r="AR14" s="14">
        <v>16</v>
      </c>
      <c r="AS14" s="16">
        <f t="shared" si="17"/>
        <v>55</v>
      </c>
      <c r="AT14" s="15">
        <v>13</v>
      </c>
      <c r="AU14" s="14">
        <v>13</v>
      </c>
      <c r="AV14" s="15">
        <v>14</v>
      </c>
      <c r="AW14" s="14">
        <v>13</v>
      </c>
      <c r="AX14" s="16">
        <f t="shared" si="18"/>
        <v>53</v>
      </c>
      <c r="AY14" s="15">
        <v>13</v>
      </c>
      <c r="AZ14" s="14">
        <v>17</v>
      </c>
      <c r="BA14" s="15">
        <v>14</v>
      </c>
      <c r="BB14" s="14">
        <v>14</v>
      </c>
      <c r="BC14" s="16">
        <f t="shared" si="19"/>
        <v>58</v>
      </c>
      <c r="BD14" s="15">
        <v>14</v>
      </c>
      <c r="BE14" s="14">
        <v>24</v>
      </c>
      <c r="BF14" s="15">
        <v>16</v>
      </c>
      <c r="BG14" s="14">
        <v>21</v>
      </c>
      <c r="BH14" s="16">
        <f t="shared" si="20"/>
        <v>75</v>
      </c>
      <c r="BI14" s="15">
        <v>15</v>
      </c>
      <c r="BJ14" s="14">
        <v>22</v>
      </c>
      <c r="BK14" s="15">
        <v>16</v>
      </c>
      <c r="BL14" s="14">
        <v>15</v>
      </c>
      <c r="BM14" s="16">
        <f t="shared" si="21"/>
        <v>68</v>
      </c>
      <c r="BN14" s="15">
        <v>15</v>
      </c>
      <c r="BO14" s="14">
        <v>27</v>
      </c>
      <c r="BP14" s="15">
        <v>17</v>
      </c>
      <c r="BQ14" s="14">
        <v>17</v>
      </c>
      <c r="BR14" s="16">
        <f t="shared" si="22"/>
        <v>76</v>
      </c>
      <c r="BS14" s="49">
        <f t="shared" si="23"/>
        <v>681</v>
      </c>
      <c r="BT14" s="50" t="str">
        <f t="shared" si="24"/>
        <v>ناجح</v>
      </c>
    </row>
    <row r="15" spans="1:72" ht="30" customHeight="1" thickBot="1">
      <c r="A15" s="11">
        <v>8</v>
      </c>
      <c r="B15" s="38" t="s">
        <v>46</v>
      </c>
      <c r="C15" s="47"/>
      <c r="D15" s="15"/>
      <c r="E15" s="15"/>
      <c r="F15" s="15"/>
      <c r="G15" s="15"/>
      <c r="H15" s="15"/>
      <c r="I15" s="48"/>
      <c r="J15" s="38" t="s">
        <v>59</v>
      </c>
      <c r="K15" s="47"/>
      <c r="L15" s="15"/>
      <c r="M15" s="15"/>
      <c r="N15" s="15"/>
      <c r="O15" s="48"/>
      <c r="P15" s="15">
        <v>14</v>
      </c>
      <c r="Q15" s="14">
        <v>18</v>
      </c>
      <c r="R15" s="15">
        <v>15</v>
      </c>
      <c r="S15" s="14">
        <v>23</v>
      </c>
      <c r="T15" s="16">
        <f t="shared" si="12"/>
        <v>70</v>
      </c>
      <c r="U15" s="15">
        <v>18</v>
      </c>
      <c r="V15" s="14">
        <v>28</v>
      </c>
      <c r="W15" s="15">
        <v>15</v>
      </c>
      <c r="X15" s="14">
        <v>29</v>
      </c>
      <c r="Y15" s="16">
        <f t="shared" si="13"/>
        <v>90</v>
      </c>
      <c r="Z15" s="15">
        <v>13</v>
      </c>
      <c r="AA15" s="14">
        <v>15</v>
      </c>
      <c r="AB15" s="15">
        <v>15</v>
      </c>
      <c r="AC15" s="14">
        <v>14</v>
      </c>
      <c r="AD15" s="16">
        <f t="shared" si="14"/>
        <v>57</v>
      </c>
      <c r="AE15" s="15">
        <v>14</v>
      </c>
      <c r="AF15" s="14">
        <v>15</v>
      </c>
      <c r="AG15" s="15">
        <v>14</v>
      </c>
      <c r="AH15" s="14">
        <v>18</v>
      </c>
      <c r="AI15" s="16">
        <f t="shared" si="15"/>
        <v>61</v>
      </c>
      <c r="AJ15" s="15">
        <v>13</v>
      </c>
      <c r="AK15" s="14">
        <v>19</v>
      </c>
      <c r="AL15" s="15">
        <v>23</v>
      </c>
      <c r="AM15" s="14">
        <v>23</v>
      </c>
      <c r="AN15" s="16">
        <f t="shared" si="16"/>
        <v>78</v>
      </c>
      <c r="AO15" s="15">
        <v>12</v>
      </c>
      <c r="AP15" s="14">
        <v>15</v>
      </c>
      <c r="AQ15" s="15">
        <v>12</v>
      </c>
      <c r="AR15" s="14">
        <v>17</v>
      </c>
      <c r="AS15" s="16">
        <f t="shared" si="17"/>
        <v>56</v>
      </c>
      <c r="AT15" s="15">
        <v>13</v>
      </c>
      <c r="AU15" s="14">
        <v>13</v>
      </c>
      <c r="AV15" s="15">
        <v>14</v>
      </c>
      <c r="AW15" s="14">
        <v>18</v>
      </c>
      <c r="AX15" s="16">
        <f t="shared" si="18"/>
        <v>58</v>
      </c>
      <c r="AY15" s="15">
        <v>13</v>
      </c>
      <c r="AZ15" s="14">
        <v>15</v>
      </c>
      <c r="BA15" s="15">
        <v>14</v>
      </c>
      <c r="BB15" s="14">
        <v>14</v>
      </c>
      <c r="BC15" s="16">
        <f t="shared" si="19"/>
        <v>56</v>
      </c>
      <c r="BD15" s="15">
        <v>17</v>
      </c>
      <c r="BE15" s="14">
        <v>28</v>
      </c>
      <c r="BF15" s="15">
        <v>18</v>
      </c>
      <c r="BG15" s="14">
        <v>23</v>
      </c>
      <c r="BH15" s="16">
        <f t="shared" si="20"/>
        <v>86</v>
      </c>
      <c r="BI15" s="15">
        <v>17</v>
      </c>
      <c r="BJ15" s="14">
        <v>30</v>
      </c>
      <c r="BK15" s="15">
        <v>18</v>
      </c>
      <c r="BL15" s="14">
        <v>23</v>
      </c>
      <c r="BM15" s="16">
        <f t="shared" si="21"/>
        <v>88</v>
      </c>
      <c r="BN15" s="15">
        <v>18</v>
      </c>
      <c r="BO15" s="14">
        <v>28</v>
      </c>
      <c r="BP15" s="15">
        <v>18</v>
      </c>
      <c r="BQ15" s="14">
        <v>26</v>
      </c>
      <c r="BR15" s="16">
        <f t="shared" si="22"/>
        <v>90</v>
      </c>
      <c r="BS15" s="49">
        <f t="shared" si="23"/>
        <v>790</v>
      </c>
      <c r="BT15" s="50" t="str">
        <f t="shared" si="24"/>
        <v>ناجح</v>
      </c>
    </row>
    <row r="16" spans="1:72" ht="30" customHeight="1" thickBot="1">
      <c r="A16" s="11">
        <v>9</v>
      </c>
      <c r="B16" s="38" t="s">
        <v>47</v>
      </c>
      <c r="C16" s="47"/>
      <c r="D16" s="15"/>
      <c r="E16" s="15"/>
      <c r="F16" s="15"/>
      <c r="G16" s="15"/>
      <c r="H16" s="15"/>
      <c r="I16" s="48"/>
      <c r="J16" s="38" t="s">
        <v>60</v>
      </c>
      <c r="K16" s="47"/>
      <c r="L16" s="15"/>
      <c r="M16" s="15"/>
      <c r="N16" s="15"/>
      <c r="O16" s="48"/>
      <c r="P16" s="15">
        <v>14</v>
      </c>
      <c r="Q16" s="14">
        <v>22</v>
      </c>
      <c r="R16" s="15">
        <v>5</v>
      </c>
      <c r="S16" s="14">
        <v>25</v>
      </c>
      <c r="T16" s="16">
        <f t="shared" si="12"/>
        <v>66</v>
      </c>
      <c r="U16" s="15">
        <v>20</v>
      </c>
      <c r="V16" s="14">
        <v>29</v>
      </c>
      <c r="W16" s="15">
        <v>10</v>
      </c>
      <c r="X16" s="14">
        <v>26</v>
      </c>
      <c r="Y16" s="16">
        <f t="shared" si="13"/>
        <v>85</v>
      </c>
      <c r="Z16" s="15">
        <v>15</v>
      </c>
      <c r="AA16" s="14">
        <v>17</v>
      </c>
      <c r="AB16" s="15">
        <v>5</v>
      </c>
      <c r="AC16" s="14">
        <v>21</v>
      </c>
      <c r="AD16" s="16">
        <f t="shared" si="14"/>
        <v>58</v>
      </c>
      <c r="AE16" s="15">
        <v>16</v>
      </c>
      <c r="AF16" s="14">
        <v>15</v>
      </c>
      <c r="AG16" s="15">
        <v>5</v>
      </c>
      <c r="AH16" s="14">
        <v>21</v>
      </c>
      <c r="AI16" s="16">
        <f t="shared" si="15"/>
        <v>57</v>
      </c>
      <c r="AJ16" s="15">
        <v>15</v>
      </c>
      <c r="AK16" s="14">
        <v>22</v>
      </c>
      <c r="AL16" s="15">
        <v>14</v>
      </c>
      <c r="AM16" s="14">
        <v>14</v>
      </c>
      <c r="AN16" s="16">
        <f t="shared" si="16"/>
        <v>65</v>
      </c>
      <c r="AO16" s="15">
        <v>16</v>
      </c>
      <c r="AP16" s="14">
        <v>16</v>
      </c>
      <c r="AQ16" s="15">
        <v>5</v>
      </c>
      <c r="AR16" s="14">
        <v>20</v>
      </c>
      <c r="AS16" s="16">
        <f t="shared" si="17"/>
        <v>57</v>
      </c>
      <c r="AT16" s="15">
        <v>15</v>
      </c>
      <c r="AU16" s="14">
        <v>15</v>
      </c>
      <c r="AV16" s="15">
        <v>10</v>
      </c>
      <c r="AW16" s="14">
        <v>18</v>
      </c>
      <c r="AX16" s="16">
        <f t="shared" si="18"/>
        <v>58</v>
      </c>
      <c r="AY16" s="15">
        <v>16</v>
      </c>
      <c r="AZ16" s="14">
        <v>22</v>
      </c>
      <c r="BA16" s="15">
        <v>10</v>
      </c>
      <c r="BB16" s="14">
        <v>10</v>
      </c>
      <c r="BC16" s="16">
        <f t="shared" si="19"/>
        <v>58</v>
      </c>
      <c r="BD16" s="15">
        <v>18</v>
      </c>
      <c r="BE16" s="14">
        <v>27</v>
      </c>
      <c r="BF16" s="15">
        <v>5</v>
      </c>
      <c r="BG16" s="14">
        <v>26</v>
      </c>
      <c r="BH16" s="16">
        <f t="shared" si="20"/>
        <v>76</v>
      </c>
      <c r="BI16" s="15">
        <v>18</v>
      </c>
      <c r="BJ16" s="14">
        <v>30</v>
      </c>
      <c r="BK16" s="15">
        <v>5</v>
      </c>
      <c r="BL16" s="14">
        <v>16</v>
      </c>
      <c r="BM16" s="16">
        <f t="shared" si="21"/>
        <v>69</v>
      </c>
      <c r="BN16" s="15">
        <v>18</v>
      </c>
      <c r="BO16" s="14">
        <v>29</v>
      </c>
      <c r="BP16" s="15">
        <v>5</v>
      </c>
      <c r="BQ16" s="14">
        <v>26</v>
      </c>
      <c r="BR16" s="16">
        <f t="shared" si="22"/>
        <v>78</v>
      </c>
      <c r="BS16" s="49">
        <f t="shared" si="23"/>
        <v>727</v>
      </c>
      <c r="BT16" s="50" t="str">
        <f t="shared" si="24"/>
        <v>ناجح</v>
      </c>
    </row>
    <row r="17" spans="1:72" ht="30" customHeight="1" thickBot="1">
      <c r="A17" s="11">
        <v>10</v>
      </c>
      <c r="B17" s="38" t="s">
        <v>40</v>
      </c>
      <c r="C17" s="47"/>
      <c r="D17" s="15"/>
      <c r="E17" s="15"/>
      <c r="F17" s="15"/>
      <c r="G17" s="15"/>
      <c r="H17" s="15"/>
      <c r="I17" s="48"/>
      <c r="J17" s="38" t="s">
        <v>61</v>
      </c>
      <c r="K17" s="47"/>
      <c r="L17" s="15"/>
      <c r="M17" s="15"/>
      <c r="N17" s="15"/>
      <c r="O17" s="48"/>
      <c r="P17" s="15">
        <v>18</v>
      </c>
      <c r="Q17" s="14">
        <v>29</v>
      </c>
      <c r="R17" s="15">
        <v>18</v>
      </c>
      <c r="S17" s="14">
        <v>30</v>
      </c>
      <c r="T17" s="16">
        <f t="shared" si="12"/>
        <v>95</v>
      </c>
      <c r="U17" s="15">
        <v>19</v>
      </c>
      <c r="V17" s="14">
        <v>29</v>
      </c>
      <c r="W17" s="15">
        <v>19</v>
      </c>
      <c r="X17" s="14">
        <v>30</v>
      </c>
      <c r="Y17" s="16">
        <f t="shared" si="13"/>
        <v>97</v>
      </c>
      <c r="Z17" s="15">
        <v>18</v>
      </c>
      <c r="AA17" s="14">
        <v>26</v>
      </c>
      <c r="AB17" s="15">
        <v>19</v>
      </c>
      <c r="AC17" s="14">
        <v>30</v>
      </c>
      <c r="AD17" s="16">
        <f t="shared" si="14"/>
        <v>93</v>
      </c>
      <c r="AE17" s="15">
        <v>18</v>
      </c>
      <c r="AF17" s="14">
        <v>16</v>
      </c>
      <c r="AG17" s="15">
        <v>18</v>
      </c>
      <c r="AH17" s="14">
        <v>25</v>
      </c>
      <c r="AI17" s="16">
        <f t="shared" si="15"/>
        <v>77</v>
      </c>
      <c r="AJ17" s="15">
        <v>18</v>
      </c>
      <c r="AK17" s="14">
        <v>28</v>
      </c>
      <c r="AL17" s="15">
        <v>19</v>
      </c>
      <c r="AM17" s="14">
        <v>24</v>
      </c>
      <c r="AN17" s="16">
        <f t="shared" si="16"/>
        <v>89</v>
      </c>
      <c r="AO17" s="15">
        <v>17</v>
      </c>
      <c r="AP17" s="14">
        <v>22</v>
      </c>
      <c r="AQ17" s="15">
        <v>18</v>
      </c>
      <c r="AR17" s="14">
        <v>29</v>
      </c>
      <c r="AS17" s="16">
        <f t="shared" si="17"/>
        <v>86</v>
      </c>
      <c r="AT17" s="15">
        <v>18</v>
      </c>
      <c r="AU17" s="14">
        <v>25</v>
      </c>
      <c r="AV17" s="15">
        <v>19</v>
      </c>
      <c r="AW17" s="14">
        <v>25</v>
      </c>
      <c r="AX17" s="16">
        <f t="shared" si="18"/>
        <v>87</v>
      </c>
      <c r="AY17" s="15">
        <v>18</v>
      </c>
      <c r="AZ17" s="14">
        <v>29</v>
      </c>
      <c r="BA17" s="15">
        <v>19</v>
      </c>
      <c r="BB17" s="14">
        <v>25</v>
      </c>
      <c r="BC17" s="16">
        <f t="shared" si="19"/>
        <v>91</v>
      </c>
      <c r="BD17" s="15">
        <v>18</v>
      </c>
      <c r="BE17" s="14">
        <v>29</v>
      </c>
      <c r="BF17" s="15">
        <v>18</v>
      </c>
      <c r="BG17" s="14">
        <v>29</v>
      </c>
      <c r="BH17" s="16">
        <f t="shared" si="20"/>
        <v>94</v>
      </c>
      <c r="BI17" s="15">
        <v>18</v>
      </c>
      <c r="BJ17" s="14">
        <v>30</v>
      </c>
      <c r="BK17" s="15">
        <v>18</v>
      </c>
      <c r="BL17" s="14">
        <v>27</v>
      </c>
      <c r="BM17" s="16">
        <f t="shared" si="21"/>
        <v>93</v>
      </c>
      <c r="BN17" s="15">
        <v>18</v>
      </c>
      <c r="BO17" s="14">
        <v>30</v>
      </c>
      <c r="BP17" s="15">
        <v>19</v>
      </c>
      <c r="BQ17" s="14">
        <v>29</v>
      </c>
      <c r="BR17" s="16">
        <f t="shared" si="22"/>
        <v>96</v>
      </c>
      <c r="BS17" s="49">
        <f t="shared" si="23"/>
        <v>998</v>
      </c>
      <c r="BT17" s="50" t="str">
        <f t="shared" si="24"/>
        <v>ناجح</v>
      </c>
    </row>
    <row r="18" spans="1:72" ht="30" customHeight="1" thickBot="1">
      <c r="A18" s="11">
        <v>11</v>
      </c>
      <c r="B18" s="38" t="s">
        <v>41</v>
      </c>
      <c r="C18" s="47"/>
      <c r="D18" s="15"/>
      <c r="E18" s="15"/>
      <c r="F18" s="15"/>
      <c r="G18" s="15"/>
      <c r="H18" s="15"/>
      <c r="I18" s="48"/>
      <c r="J18" s="38" t="s">
        <v>62</v>
      </c>
      <c r="K18" s="47"/>
      <c r="L18" s="15"/>
      <c r="M18" s="15"/>
      <c r="N18" s="15"/>
      <c r="O18" s="48"/>
      <c r="P18" s="15">
        <v>17</v>
      </c>
      <c r="Q18" s="14">
        <v>24</v>
      </c>
      <c r="R18" s="15">
        <v>17</v>
      </c>
      <c r="S18" s="14">
        <v>23</v>
      </c>
      <c r="T18" s="16">
        <f t="shared" si="12"/>
        <v>81</v>
      </c>
      <c r="U18" s="15">
        <v>20</v>
      </c>
      <c r="V18" s="14">
        <v>29</v>
      </c>
      <c r="W18" s="15">
        <v>17</v>
      </c>
      <c r="X18" s="14">
        <v>30</v>
      </c>
      <c r="Y18" s="16">
        <f t="shared" si="13"/>
        <v>96</v>
      </c>
      <c r="Z18" s="15">
        <v>16</v>
      </c>
      <c r="AA18" s="14">
        <v>23</v>
      </c>
      <c r="AB18" s="15">
        <v>14</v>
      </c>
      <c r="AC18" s="14">
        <v>24</v>
      </c>
      <c r="AD18" s="16">
        <f t="shared" si="14"/>
        <v>77</v>
      </c>
      <c r="AE18" s="15">
        <v>16</v>
      </c>
      <c r="AF18" s="14">
        <v>17</v>
      </c>
      <c r="AG18" s="15">
        <v>17</v>
      </c>
      <c r="AH18" s="14">
        <v>23</v>
      </c>
      <c r="AI18" s="16">
        <f t="shared" si="15"/>
        <v>73</v>
      </c>
      <c r="AJ18" s="15">
        <v>14</v>
      </c>
      <c r="AK18" s="14">
        <v>20</v>
      </c>
      <c r="AL18" s="15">
        <v>13</v>
      </c>
      <c r="AM18" s="14">
        <v>21</v>
      </c>
      <c r="AN18" s="16">
        <f t="shared" si="16"/>
        <v>68</v>
      </c>
      <c r="AO18" s="15">
        <v>15</v>
      </c>
      <c r="AP18" s="14">
        <v>15</v>
      </c>
      <c r="AQ18" s="15">
        <v>13</v>
      </c>
      <c r="AR18" s="14">
        <v>22</v>
      </c>
      <c r="AS18" s="16">
        <f t="shared" si="17"/>
        <v>65</v>
      </c>
      <c r="AT18" s="15">
        <v>17</v>
      </c>
      <c r="AU18" s="14">
        <v>18</v>
      </c>
      <c r="AV18" s="15">
        <v>17</v>
      </c>
      <c r="AW18" s="14">
        <v>17</v>
      </c>
      <c r="AX18" s="16">
        <f t="shared" si="18"/>
        <v>69</v>
      </c>
      <c r="AY18" s="15">
        <v>17</v>
      </c>
      <c r="AZ18" s="14">
        <v>24</v>
      </c>
      <c r="BA18" s="15">
        <v>17</v>
      </c>
      <c r="BB18" s="14">
        <v>18</v>
      </c>
      <c r="BC18" s="16">
        <f t="shared" si="19"/>
        <v>76</v>
      </c>
      <c r="BD18" s="15">
        <v>18</v>
      </c>
      <c r="BE18" s="14">
        <v>27</v>
      </c>
      <c r="BF18" s="15">
        <v>18</v>
      </c>
      <c r="BG18" s="14">
        <v>28</v>
      </c>
      <c r="BH18" s="16">
        <f t="shared" si="20"/>
        <v>91</v>
      </c>
      <c r="BI18" s="15">
        <v>18</v>
      </c>
      <c r="BJ18" s="14">
        <v>29</v>
      </c>
      <c r="BK18" s="15">
        <v>18</v>
      </c>
      <c r="BL18" s="14">
        <v>23</v>
      </c>
      <c r="BM18" s="16">
        <f t="shared" si="21"/>
        <v>88</v>
      </c>
      <c r="BN18" s="15">
        <v>18</v>
      </c>
      <c r="BO18" s="14">
        <v>30</v>
      </c>
      <c r="BP18" s="15">
        <v>18</v>
      </c>
      <c r="BQ18" s="14">
        <v>24</v>
      </c>
      <c r="BR18" s="16">
        <f t="shared" si="22"/>
        <v>90</v>
      </c>
      <c r="BS18" s="49">
        <f t="shared" si="23"/>
        <v>874</v>
      </c>
      <c r="BT18" s="50" t="str">
        <f t="shared" si="24"/>
        <v>ناجح</v>
      </c>
    </row>
    <row r="19" spans="1:72" ht="30" customHeight="1" thickBot="1">
      <c r="A19" s="11">
        <v>12</v>
      </c>
      <c r="B19" s="38" t="s">
        <v>42</v>
      </c>
      <c r="C19" s="47"/>
      <c r="D19" s="15"/>
      <c r="E19" s="15"/>
      <c r="F19" s="15"/>
      <c r="G19" s="15"/>
      <c r="H19" s="15"/>
      <c r="I19" s="48"/>
      <c r="J19" s="38" t="s">
        <v>63</v>
      </c>
      <c r="K19" s="47"/>
      <c r="L19" s="15"/>
      <c r="M19" s="15"/>
      <c r="N19" s="15"/>
      <c r="O19" s="48"/>
      <c r="P19" s="15">
        <v>15</v>
      </c>
      <c r="Q19" s="14">
        <v>22</v>
      </c>
      <c r="R19" s="15">
        <v>16</v>
      </c>
      <c r="S19" s="14">
        <v>16</v>
      </c>
      <c r="T19" s="16">
        <f t="shared" si="12"/>
        <v>69</v>
      </c>
      <c r="U19" s="15">
        <v>20</v>
      </c>
      <c r="V19" s="14">
        <v>29</v>
      </c>
      <c r="W19" s="15">
        <v>18</v>
      </c>
      <c r="X19" s="14">
        <v>30</v>
      </c>
      <c r="Y19" s="16">
        <f t="shared" si="13"/>
        <v>97</v>
      </c>
      <c r="Z19" s="15">
        <v>16</v>
      </c>
      <c r="AA19" s="14">
        <v>24</v>
      </c>
      <c r="AB19" s="15">
        <v>15</v>
      </c>
      <c r="AC19" s="14">
        <v>21</v>
      </c>
      <c r="AD19" s="16">
        <f t="shared" si="14"/>
        <v>76</v>
      </c>
      <c r="AE19" s="15">
        <v>18</v>
      </c>
      <c r="AF19" s="14">
        <v>22</v>
      </c>
      <c r="AG19" s="15">
        <v>18</v>
      </c>
      <c r="AH19" s="14">
        <v>22</v>
      </c>
      <c r="AI19" s="16">
        <f t="shared" si="15"/>
        <v>80</v>
      </c>
      <c r="AJ19" s="15">
        <v>18</v>
      </c>
      <c r="AK19" s="14">
        <v>28</v>
      </c>
      <c r="AL19" s="15">
        <v>18</v>
      </c>
      <c r="AM19" s="14">
        <v>18</v>
      </c>
      <c r="AN19" s="16">
        <f t="shared" si="16"/>
        <v>82</v>
      </c>
      <c r="AO19" s="15">
        <v>14</v>
      </c>
      <c r="AP19" s="14">
        <v>20</v>
      </c>
      <c r="AQ19" s="15">
        <v>14</v>
      </c>
      <c r="AR19" s="14">
        <v>19</v>
      </c>
      <c r="AS19" s="16">
        <f t="shared" si="17"/>
        <v>67</v>
      </c>
      <c r="AT19" s="15">
        <v>17</v>
      </c>
      <c r="AU19" s="14">
        <v>23</v>
      </c>
      <c r="AV19" s="15">
        <v>17</v>
      </c>
      <c r="AW19" s="14">
        <v>17</v>
      </c>
      <c r="AX19" s="16">
        <f t="shared" si="18"/>
        <v>74</v>
      </c>
      <c r="AY19" s="15">
        <v>18</v>
      </c>
      <c r="AZ19" s="14">
        <v>25</v>
      </c>
      <c r="BA19" s="15">
        <v>17</v>
      </c>
      <c r="BB19" s="14">
        <v>15</v>
      </c>
      <c r="BC19" s="16">
        <f t="shared" si="19"/>
        <v>75</v>
      </c>
      <c r="BD19" s="15">
        <v>18</v>
      </c>
      <c r="BE19" s="14">
        <v>28</v>
      </c>
      <c r="BF19" s="15">
        <v>17</v>
      </c>
      <c r="BG19" s="14">
        <v>25</v>
      </c>
      <c r="BH19" s="16">
        <f t="shared" si="20"/>
        <v>88</v>
      </c>
      <c r="BI19" s="15">
        <v>17</v>
      </c>
      <c r="BJ19" s="14">
        <v>29</v>
      </c>
      <c r="BK19" s="15">
        <v>17</v>
      </c>
      <c r="BL19" s="14">
        <v>24</v>
      </c>
      <c r="BM19" s="16">
        <f t="shared" si="21"/>
        <v>87</v>
      </c>
      <c r="BN19" s="15">
        <v>18</v>
      </c>
      <c r="BO19" s="14">
        <v>30</v>
      </c>
      <c r="BP19" s="15">
        <v>17</v>
      </c>
      <c r="BQ19" s="14">
        <v>26</v>
      </c>
      <c r="BR19" s="16">
        <f t="shared" si="22"/>
        <v>91</v>
      </c>
      <c r="BS19" s="49">
        <f t="shared" si="23"/>
        <v>886</v>
      </c>
      <c r="BT19" s="50" t="str">
        <f t="shared" si="24"/>
        <v>ناجح</v>
      </c>
    </row>
    <row r="20" spans="1:72" ht="30" customHeight="1" thickBot="1">
      <c r="A20" s="11">
        <v>13</v>
      </c>
      <c r="B20" s="38" t="s">
        <v>43</v>
      </c>
      <c r="C20" s="47"/>
      <c r="D20" s="15"/>
      <c r="E20" s="15"/>
      <c r="F20" s="15"/>
      <c r="G20" s="15"/>
      <c r="H20" s="15"/>
      <c r="I20" s="48"/>
      <c r="J20" s="38" t="s">
        <v>64</v>
      </c>
      <c r="K20" s="47"/>
      <c r="L20" s="15"/>
      <c r="M20" s="15"/>
      <c r="N20" s="15"/>
      <c r="O20" s="48"/>
      <c r="P20" s="15">
        <v>12</v>
      </c>
      <c r="Q20" s="14">
        <v>24</v>
      </c>
      <c r="R20" s="15">
        <v>10</v>
      </c>
      <c r="S20" s="14">
        <v>10</v>
      </c>
      <c r="T20" s="16">
        <f t="shared" si="12"/>
        <v>56</v>
      </c>
      <c r="U20" s="15">
        <v>16</v>
      </c>
      <c r="V20" s="14">
        <v>27</v>
      </c>
      <c r="W20" s="15">
        <v>15</v>
      </c>
      <c r="X20" s="14">
        <v>21</v>
      </c>
      <c r="Y20" s="16">
        <f t="shared" si="13"/>
        <v>79</v>
      </c>
      <c r="Z20" s="15">
        <v>14</v>
      </c>
      <c r="AA20" s="14">
        <v>15</v>
      </c>
      <c r="AB20" s="15">
        <v>13</v>
      </c>
      <c r="AC20" s="14">
        <v>19</v>
      </c>
      <c r="AD20" s="16">
        <f t="shared" si="14"/>
        <v>61</v>
      </c>
      <c r="AE20" s="15">
        <v>15</v>
      </c>
      <c r="AF20" s="14">
        <v>10</v>
      </c>
      <c r="AG20" s="15">
        <v>15</v>
      </c>
      <c r="AH20" s="14">
        <v>10</v>
      </c>
      <c r="AI20" s="16">
        <f t="shared" si="15"/>
        <v>50</v>
      </c>
      <c r="AJ20" s="15">
        <v>12</v>
      </c>
      <c r="AK20" s="14">
        <v>13</v>
      </c>
      <c r="AL20" s="15">
        <v>19</v>
      </c>
      <c r="AM20" s="14">
        <v>19</v>
      </c>
      <c r="AN20" s="16">
        <f t="shared" si="16"/>
        <v>63</v>
      </c>
      <c r="AO20" s="15">
        <v>10</v>
      </c>
      <c r="AP20" s="14">
        <v>15</v>
      </c>
      <c r="AQ20" s="15">
        <v>11</v>
      </c>
      <c r="AR20" s="14">
        <v>17</v>
      </c>
      <c r="AS20" s="16">
        <f t="shared" si="17"/>
        <v>53</v>
      </c>
      <c r="AT20" s="15">
        <v>13</v>
      </c>
      <c r="AU20" s="14">
        <v>12</v>
      </c>
      <c r="AV20" s="15">
        <v>14</v>
      </c>
      <c r="AW20" s="14">
        <v>13</v>
      </c>
      <c r="AX20" s="16">
        <f t="shared" si="18"/>
        <v>52</v>
      </c>
      <c r="AY20" s="15">
        <v>13</v>
      </c>
      <c r="AZ20" s="14">
        <v>15</v>
      </c>
      <c r="BA20" s="15">
        <v>14</v>
      </c>
      <c r="BB20" s="14">
        <v>13</v>
      </c>
      <c r="BC20" s="16">
        <f t="shared" si="19"/>
        <v>55</v>
      </c>
      <c r="BD20" s="15">
        <v>14</v>
      </c>
      <c r="BE20" s="14">
        <v>20</v>
      </c>
      <c r="BF20" s="15">
        <v>15</v>
      </c>
      <c r="BG20" s="14">
        <v>23</v>
      </c>
      <c r="BH20" s="16">
        <f t="shared" si="20"/>
        <v>72</v>
      </c>
      <c r="BI20" s="15">
        <v>14</v>
      </c>
      <c r="BJ20" s="14">
        <v>26</v>
      </c>
      <c r="BK20" s="15">
        <v>14</v>
      </c>
      <c r="BL20" s="14">
        <v>22</v>
      </c>
      <c r="BM20" s="16">
        <f t="shared" si="21"/>
        <v>76</v>
      </c>
      <c r="BN20" s="15">
        <v>14</v>
      </c>
      <c r="BO20" s="14">
        <v>21</v>
      </c>
      <c r="BP20" s="15">
        <v>15</v>
      </c>
      <c r="BQ20" s="14">
        <v>22</v>
      </c>
      <c r="BR20" s="16">
        <f t="shared" si="22"/>
        <v>72</v>
      </c>
      <c r="BS20" s="49">
        <f t="shared" si="23"/>
        <v>689</v>
      </c>
      <c r="BT20" s="50" t="str">
        <f t="shared" si="24"/>
        <v>ناجح</v>
      </c>
    </row>
    <row r="21" spans="1:72" ht="30" customHeight="1" thickBot="1">
      <c r="A21" s="11">
        <v>14</v>
      </c>
      <c r="B21" s="38" t="s">
        <v>44</v>
      </c>
      <c r="C21" s="47"/>
      <c r="D21" s="15"/>
      <c r="E21" s="15"/>
      <c r="F21" s="15"/>
      <c r="G21" s="15"/>
      <c r="H21" s="15"/>
      <c r="I21" s="48"/>
      <c r="J21" s="38" t="s">
        <v>65</v>
      </c>
      <c r="K21" s="47"/>
      <c r="L21" s="15"/>
      <c r="M21" s="15"/>
      <c r="N21" s="15"/>
      <c r="O21" s="48"/>
      <c r="P21" s="15">
        <v>13</v>
      </c>
      <c r="Q21" s="14">
        <v>12</v>
      </c>
      <c r="R21" s="15">
        <v>10</v>
      </c>
      <c r="S21" s="14">
        <v>21</v>
      </c>
      <c r="T21" s="16">
        <f t="shared" si="12"/>
        <v>56</v>
      </c>
      <c r="U21" s="15">
        <v>19</v>
      </c>
      <c r="V21" s="14">
        <v>28</v>
      </c>
      <c r="W21" s="15">
        <v>16</v>
      </c>
      <c r="X21" s="14">
        <v>29</v>
      </c>
      <c r="Y21" s="16">
        <f t="shared" si="13"/>
        <v>92</v>
      </c>
      <c r="Z21" s="15">
        <v>11</v>
      </c>
      <c r="AA21" s="14">
        <v>14</v>
      </c>
      <c r="AB21" s="15">
        <v>13</v>
      </c>
      <c r="AC21" s="14">
        <v>13</v>
      </c>
      <c r="AD21" s="16">
        <f t="shared" si="14"/>
        <v>51</v>
      </c>
      <c r="AE21" s="15">
        <v>14</v>
      </c>
      <c r="AF21" s="14">
        <v>9</v>
      </c>
      <c r="AG21" s="15">
        <v>13</v>
      </c>
      <c r="AH21" s="14">
        <v>15</v>
      </c>
      <c r="AI21" s="16">
        <f t="shared" si="15"/>
        <v>51</v>
      </c>
      <c r="AJ21" s="15">
        <v>10</v>
      </c>
      <c r="AK21" s="14">
        <v>18</v>
      </c>
      <c r="AL21" s="15">
        <v>24</v>
      </c>
      <c r="AM21" s="14">
        <v>24</v>
      </c>
      <c r="AN21" s="16">
        <f t="shared" si="16"/>
        <v>76</v>
      </c>
      <c r="AO21" s="15">
        <v>11</v>
      </c>
      <c r="AP21" s="14">
        <v>15</v>
      </c>
      <c r="AQ21" s="15">
        <v>11</v>
      </c>
      <c r="AR21" s="14">
        <v>17</v>
      </c>
      <c r="AS21" s="16">
        <f t="shared" si="17"/>
        <v>54</v>
      </c>
      <c r="AT21" s="15">
        <v>13</v>
      </c>
      <c r="AU21" s="14">
        <v>12</v>
      </c>
      <c r="AV21" s="15">
        <v>14</v>
      </c>
      <c r="AW21" s="14">
        <v>13</v>
      </c>
      <c r="AX21" s="16">
        <f t="shared" si="18"/>
        <v>52</v>
      </c>
      <c r="AY21" s="15">
        <v>13</v>
      </c>
      <c r="AZ21" s="14">
        <v>14</v>
      </c>
      <c r="BA21" s="15">
        <v>14</v>
      </c>
      <c r="BB21" s="14">
        <v>12</v>
      </c>
      <c r="BC21" s="16">
        <f t="shared" si="19"/>
        <v>53</v>
      </c>
      <c r="BD21" s="15">
        <v>15</v>
      </c>
      <c r="BE21" s="14">
        <v>25</v>
      </c>
      <c r="BF21" s="15">
        <v>16</v>
      </c>
      <c r="BG21" s="14">
        <v>24</v>
      </c>
      <c r="BH21" s="16">
        <f t="shared" si="20"/>
        <v>80</v>
      </c>
      <c r="BI21" s="15">
        <v>16</v>
      </c>
      <c r="BJ21" s="14">
        <v>24</v>
      </c>
      <c r="BK21" s="15">
        <v>17</v>
      </c>
      <c r="BL21" s="14">
        <v>17</v>
      </c>
      <c r="BM21" s="16">
        <f t="shared" si="21"/>
        <v>74</v>
      </c>
      <c r="BN21" s="15">
        <v>17</v>
      </c>
      <c r="BO21" s="14">
        <v>27</v>
      </c>
      <c r="BP21" s="15">
        <v>16</v>
      </c>
      <c r="BQ21" s="14">
        <v>25</v>
      </c>
      <c r="BR21" s="16">
        <f t="shared" si="22"/>
        <v>85</v>
      </c>
      <c r="BS21" s="49">
        <f t="shared" si="23"/>
        <v>724</v>
      </c>
      <c r="BT21" s="50" t="str">
        <f t="shared" si="24"/>
        <v>ناجح</v>
      </c>
    </row>
    <row r="22" spans="1:72" ht="30" customHeight="1" thickBot="1">
      <c r="A22" s="11">
        <v>15</v>
      </c>
      <c r="B22" s="38" t="s">
        <v>45</v>
      </c>
      <c r="C22" s="47"/>
      <c r="D22" s="15"/>
      <c r="E22" s="15"/>
      <c r="F22" s="15"/>
      <c r="G22" s="15"/>
      <c r="H22" s="15"/>
      <c r="I22" s="48"/>
      <c r="J22" s="38" t="s">
        <v>66</v>
      </c>
      <c r="K22" s="47"/>
      <c r="L22" s="15"/>
      <c r="M22" s="15"/>
      <c r="N22" s="15"/>
      <c r="O22" s="48"/>
      <c r="P22" s="15">
        <v>13</v>
      </c>
      <c r="Q22" s="14">
        <v>15</v>
      </c>
      <c r="R22" s="15">
        <v>13</v>
      </c>
      <c r="S22" s="14">
        <v>9</v>
      </c>
      <c r="T22" s="16">
        <f t="shared" si="12"/>
        <v>50</v>
      </c>
      <c r="U22" s="15">
        <v>17</v>
      </c>
      <c r="V22" s="14">
        <v>24</v>
      </c>
      <c r="W22" s="15">
        <v>14</v>
      </c>
      <c r="X22" s="14">
        <v>25</v>
      </c>
      <c r="Y22" s="16">
        <f t="shared" si="13"/>
        <v>80</v>
      </c>
      <c r="Z22" s="15">
        <v>11</v>
      </c>
      <c r="AA22" s="14">
        <v>15</v>
      </c>
      <c r="AB22" s="15">
        <v>12</v>
      </c>
      <c r="AC22" s="14">
        <v>12</v>
      </c>
      <c r="AD22" s="16">
        <f t="shared" si="14"/>
        <v>50</v>
      </c>
      <c r="AE22" s="15">
        <v>14</v>
      </c>
      <c r="AF22" s="14">
        <v>11</v>
      </c>
      <c r="AG22" s="15">
        <v>14</v>
      </c>
      <c r="AH22" s="14">
        <v>17</v>
      </c>
      <c r="AI22" s="16">
        <f t="shared" si="15"/>
        <v>56</v>
      </c>
      <c r="AJ22" s="15">
        <v>12</v>
      </c>
      <c r="AK22" s="14">
        <v>20</v>
      </c>
      <c r="AL22" s="15">
        <v>14</v>
      </c>
      <c r="AM22" s="14">
        <v>14</v>
      </c>
      <c r="AN22" s="16">
        <f t="shared" si="16"/>
        <v>60</v>
      </c>
      <c r="AO22" s="15">
        <v>13</v>
      </c>
      <c r="AP22" s="14">
        <v>15</v>
      </c>
      <c r="AQ22" s="15">
        <v>11</v>
      </c>
      <c r="AR22" s="14">
        <v>16</v>
      </c>
      <c r="AS22" s="16">
        <f t="shared" si="17"/>
        <v>55</v>
      </c>
      <c r="AT22" s="15">
        <v>13</v>
      </c>
      <c r="AU22" s="14">
        <v>13</v>
      </c>
      <c r="AV22" s="15">
        <v>14</v>
      </c>
      <c r="AW22" s="14">
        <v>13</v>
      </c>
      <c r="AX22" s="16">
        <f t="shared" si="18"/>
        <v>53</v>
      </c>
      <c r="AY22" s="15">
        <v>13</v>
      </c>
      <c r="AZ22" s="14">
        <v>17</v>
      </c>
      <c r="BA22" s="15">
        <v>14</v>
      </c>
      <c r="BB22" s="14">
        <v>14</v>
      </c>
      <c r="BC22" s="16">
        <f t="shared" si="19"/>
        <v>58</v>
      </c>
      <c r="BD22" s="15">
        <v>14</v>
      </c>
      <c r="BE22" s="14">
        <v>24</v>
      </c>
      <c r="BF22" s="15">
        <v>16</v>
      </c>
      <c r="BG22" s="14">
        <v>21</v>
      </c>
      <c r="BH22" s="16">
        <f t="shared" si="20"/>
        <v>75</v>
      </c>
      <c r="BI22" s="15">
        <v>15</v>
      </c>
      <c r="BJ22" s="14">
        <v>22</v>
      </c>
      <c r="BK22" s="15">
        <v>16</v>
      </c>
      <c r="BL22" s="14">
        <v>15</v>
      </c>
      <c r="BM22" s="16">
        <f t="shared" si="21"/>
        <v>68</v>
      </c>
      <c r="BN22" s="15">
        <v>15</v>
      </c>
      <c r="BO22" s="14">
        <v>27</v>
      </c>
      <c r="BP22" s="15">
        <v>17</v>
      </c>
      <c r="BQ22" s="14">
        <v>17</v>
      </c>
      <c r="BR22" s="16">
        <f t="shared" si="22"/>
        <v>76</v>
      </c>
      <c r="BS22" s="49">
        <f t="shared" si="23"/>
        <v>681</v>
      </c>
      <c r="BT22" s="50" t="str">
        <f t="shared" si="24"/>
        <v>ناجح</v>
      </c>
    </row>
    <row r="23" spans="1:72" ht="30" customHeight="1" thickBot="1">
      <c r="A23" s="11">
        <v>16</v>
      </c>
      <c r="B23" s="38" t="s">
        <v>46</v>
      </c>
      <c r="C23" s="47"/>
      <c r="D23" s="15"/>
      <c r="E23" s="15"/>
      <c r="F23" s="15"/>
      <c r="G23" s="15"/>
      <c r="H23" s="15"/>
      <c r="I23" s="48"/>
      <c r="J23" s="38" t="s">
        <v>67</v>
      </c>
      <c r="K23" s="47"/>
      <c r="L23" s="15"/>
      <c r="M23" s="15"/>
      <c r="N23" s="15"/>
      <c r="O23" s="48"/>
      <c r="P23" s="15">
        <v>14</v>
      </c>
      <c r="Q23" s="14">
        <v>18</v>
      </c>
      <c r="R23" s="15">
        <v>15</v>
      </c>
      <c r="S23" s="14">
        <v>23</v>
      </c>
      <c r="T23" s="16">
        <f t="shared" si="12"/>
        <v>70</v>
      </c>
      <c r="U23" s="15">
        <v>18</v>
      </c>
      <c r="V23" s="14">
        <v>28</v>
      </c>
      <c r="W23" s="15">
        <v>15</v>
      </c>
      <c r="X23" s="14">
        <v>29</v>
      </c>
      <c r="Y23" s="16">
        <f t="shared" si="13"/>
        <v>90</v>
      </c>
      <c r="Z23" s="15">
        <v>13</v>
      </c>
      <c r="AA23" s="14">
        <v>15</v>
      </c>
      <c r="AB23" s="15">
        <v>15</v>
      </c>
      <c r="AC23" s="14">
        <v>14</v>
      </c>
      <c r="AD23" s="16">
        <f t="shared" si="14"/>
        <v>57</v>
      </c>
      <c r="AE23" s="15">
        <v>14</v>
      </c>
      <c r="AF23" s="14">
        <v>15</v>
      </c>
      <c r="AG23" s="15">
        <v>14</v>
      </c>
      <c r="AH23" s="14">
        <v>18</v>
      </c>
      <c r="AI23" s="16">
        <f t="shared" si="15"/>
        <v>61</v>
      </c>
      <c r="AJ23" s="15">
        <v>13</v>
      </c>
      <c r="AK23" s="14">
        <v>19</v>
      </c>
      <c r="AL23" s="15">
        <v>23</v>
      </c>
      <c r="AM23" s="14">
        <v>23</v>
      </c>
      <c r="AN23" s="16">
        <f t="shared" si="16"/>
        <v>78</v>
      </c>
      <c r="AO23" s="15">
        <v>12</v>
      </c>
      <c r="AP23" s="14">
        <v>15</v>
      </c>
      <c r="AQ23" s="15">
        <v>12</v>
      </c>
      <c r="AR23" s="14">
        <v>17</v>
      </c>
      <c r="AS23" s="16">
        <f t="shared" si="17"/>
        <v>56</v>
      </c>
      <c r="AT23" s="15">
        <v>13</v>
      </c>
      <c r="AU23" s="14">
        <v>13</v>
      </c>
      <c r="AV23" s="15">
        <v>14</v>
      </c>
      <c r="AW23" s="14">
        <v>18</v>
      </c>
      <c r="AX23" s="16">
        <f t="shared" si="18"/>
        <v>58</v>
      </c>
      <c r="AY23" s="15">
        <v>13</v>
      </c>
      <c r="AZ23" s="14">
        <v>15</v>
      </c>
      <c r="BA23" s="15">
        <v>14</v>
      </c>
      <c r="BB23" s="14">
        <v>14</v>
      </c>
      <c r="BC23" s="16">
        <f t="shared" si="19"/>
        <v>56</v>
      </c>
      <c r="BD23" s="15">
        <v>17</v>
      </c>
      <c r="BE23" s="14">
        <v>28</v>
      </c>
      <c r="BF23" s="15">
        <v>18</v>
      </c>
      <c r="BG23" s="14">
        <v>23</v>
      </c>
      <c r="BH23" s="16">
        <f t="shared" si="20"/>
        <v>86</v>
      </c>
      <c r="BI23" s="15">
        <v>17</v>
      </c>
      <c r="BJ23" s="14">
        <v>30</v>
      </c>
      <c r="BK23" s="15">
        <v>18</v>
      </c>
      <c r="BL23" s="14">
        <v>23</v>
      </c>
      <c r="BM23" s="16">
        <f t="shared" si="21"/>
        <v>88</v>
      </c>
      <c r="BN23" s="15">
        <v>18</v>
      </c>
      <c r="BO23" s="14">
        <v>28</v>
      </c>
      <c r="BP23" s="15">
        <v>18</v>
      </c>
      <c r="BQ23" s="14">
        <v>26</v>
      </c>
      <c r="BR23" s="16">
        <f t="shared" si="22"/>
        <v>90</v>
      </c>
      <c r="BS23" s="49">
        <f t="shared" si="23"/>
        <v>790</v>
      </c>
      <c r="BT23" s="50" t="str">
        <f t="shared" si="24"/>
        <v>ناجح</v>
      </c>
    </row>
    <row r="24" spans="1:72" ht="30" customHeight="1" thickBot="1">
      <c r="A24" s="11">
        <v>17</v>
      </c>
      <c r="B24" s="38" t="s">
        <v>47</v>
      </c>
      <c r="C24" s="47"/>
      <c r="D24" s="15"/>
      <c r="E24" s="15"/>
      <c r="F24" s="15"/>
      <c r="G24" s="15"/>
      <c r="H24" s="15"/>
      <c r="I24" s="48"/>
      <c r="J24" s="38" t="s">
        <v>68</v>
      </c>
      <c r="K24" s="47"/>
      <c r="L24" s="15"/>
      <c r="M24" s="15"/>
      <c r="N24" s="15"/>
      <c r="O24" s="48"/>
      <c r="P24" s="15">
        <v>14</v>
      </c>
      <c r="Q24" s="14">
        <v>22</v>
      </c>
      <c r="R24" s="15">
        <v>5</v>
      </c>
      <c r="S24" s="14">
        <v>25</v>
      </c>
      <c r="T24" s="16">
        <f t="shared" si="12"/>
        <v>66</v>
      </c>
      <c r="U24" s="15">
        <v>20</v>
      </c>
      <c r="V24" s="14">
        <v>29</v>
      </c>
      <c r="W24" s="15">
        <v>10</v>
      </c>
      <c r="X24" s="14">
        <v>26</v>
      </c>
      <c r="Y24" s="16">
        <f t="shared" si="13"/>
        <v>85</v>
      </c>
      <c r="Z24" s="15">
        <v>15</v>
      </c>
      <c r="AA24" s="14">
        <v>17</v>
      </c>
      <c r="AB24" s="15">
        <v>5</v>
      </c>
      <c r="AC24" s="14">
        <v>21</v>
      </c>
      <c r="AD24" s="16">
        <f t="shared" si="14"/>
        <v>58</v>
      </c>
      <c r="AE24" s="15">
        <v>16</v>
      </c>
      <c r="AF24" s="14">
        <v>15</v>
      </c>
      <c r="AG24" s="15">
        <v>5</v>
      </c>
      <c r="AH24" s="14">
        <v>21</v>
      </c>
      <c r="AI24" s="16">
        <f t="shared" si="15"/>
        <v>57</v>
      </c>
      <c r="AJ24" s="15">
        <v>15</v>
      </c>
      <c r="AK24" s="14">
        <v>22</v>
      </c>
      <c r="AL24" s="15">
        <v>14</v>
      </c>
      <c r="AM24" s="14">
        <v>14</v>
      </c>
      <c r="AN24" s="16">
        <f t="shared" si="16"/>
        <v>65</v>
      </c>
      <c r="AO24" s="15">
        <v>16</v>
      </c>
      <c r="AP24" s="14">
        <v>16</v>
      </c>
      <c r="AQ24" s="15">
        <v>5</v>
      </c>
      <c r="AR24" s="14">
        <v>20</v>
      </c>
      <c r="AS24" s="16">
        <f t="shared" si="17"/>
        <v>57</v>
      </c>
      <c r="AT24" s="15">
        <v>15</v>
      </c>
      <c r="AU24" s="14">
        <v>15</v>
      </c>
      <c r="AV24" s="15">
        <v>10</v>
      </c>
      <c r="AW24" s="14">
        <v>18</v>
      </c>
      <c r="AX24" s="16">
        <f t="shared" si="18"/>
        <v>58</v>
      </c>
      <c r="AY24" s="15">
        <v>16</v>
      </c>
      <c r="AZ24" s="14">
        <v>22</v>
      </c>
      <c r="BA24" s="15">
        <v>10</v>
      </c>
      <c r="BB24" s="14">
        <v>10</v>
      </c>
      <c r="BC24" s="16">
        <f t="shared" si="19"/>
        <v>58</v>
      </c>
      <c r="BD24" s="15">
        <v>18</v>
      </c>
      <c r="BE24" s="14">
        <v>27</v>
      </c>
      <c r="BF24" s="15">
        <v>5</v>
      </c>
      <c r="BG24" s="14">
        <v>26</v>
      </c>
      <c r="BH24" s="16">
        <f t="shared" si="20"/>
        <v>76</v>
      </c>
      <c r="BI24" s="15">
        <v>18</v>
      </c>
      <c r="BJ24" s="14">
        <v>30</v>
      </c>
      <c r="BK24" s="15">
        <v>5</v>
      </c>
      <c r="BL24" s="14">
        <v>16</v>
      </c>
      <c r="BM24" s="16">
        <f t="shared" si="21"/>
        <v>69</v>
      </c>
      <c r="BN24" s="15">
        <v>18</v>
      </c>
      <c r="BO24" s="14">
        <v>29</v>
      </c>
      <c r="BP24" s="15">
        <v>5</v>
      </c>
      <c r="BQ24" s="14">
        <v>26</v>
      </c>
      <c r="BR24" s="16">
        <f t="shared" si="22"/>
        <v>78</v>
      </c>
      <c r="BS24" s="49">
        <f t="shared" si="23"/>
        <v>727</v>
      </c>
      <c r="BT24" s="50" t="str">
        <f t="shared" si="24"/>
        <v>ناجح</v>
      </c>
    </row>
    <row r="25" spans="1:72" ht="30" customHeight="1" thickBot="1">
      <c r="A25" s="11">
        <v>18</v>
      </c>
      <c r="B25" s="38" t="s">
        <v>40</v>
      </c>
      <c r="C25" s="47"/>
      <c r="D25" s="15"/>
      <c r="E25" s="15"/>
      <c r="F25" s="15"/>
      <c r="G25" s="15"/>
      <c r="H25" s="15"/>
      <c r="I25" s="48"/>
      <c r="J25" s="38" t="s">
        <v>69</v>
      </c>
      <c r="K25" s="47"/>
      <c r="L25" s="15"/>
      <c r="M25" s="15"/>
      <c r="N25" s="15"/>
      <c r="O25" s="48"/>
      <c r="P25" s="15">
        <v>18</v>
      </c>
      <c r="Q25" s="14">
        <v>29</v>
      </c>
      <c r="R25" s="15">
        <v>18</v>
      </c>
      <c r="S25" s="14">
        <v>30</v>
      </c>
      <c r="T25" s="16">
        <f t="shared" si="12"/>
        <v>95</v>
      </c>
      <c r="U25" s="15">
        <v>19</v>
      </c>
      <c r="V25" s="14">
        <v>29</v>
      </c>
      <c r="W25" s="15">
        <v>19</v>
      </c>
      <c r="X25" s="14">
        <v>30</v>
      </c>
      <c r="Y25" s="16">
        <f t="shared" si="13"/>
        <v>97</v>
      </c>
      <c r="Z25" s="15">
        <v>18</v>
      </c>
      <c r="AA25" s="14">
        <v>26</v>
      </c>
      <c r="AB25" s="15">
        <v>19</v>
      </c>
      <c r="AC25" s="14">
        <v>30</v>
      </c>
      <c r="AD25" s="16">
        <f t="shared" si="14"/>
        <v>93</v>
      </c>
      <c r="AE25" s="15">
        <v>18</v>
      </c>
      <c r="AF25" s="14">
        <v>16</v>
      </c>
      <c r="AG25" s="15">
        <v>18</v>
      </c>
      <c r="AH25" s="14">
        <v>25</v>
      </c>
      <c r="AI25" s="16">
        <f t="shared" si="15"/>
        <v>77</v>
      </c>
      <c r="AJ25" s="15">
        <v>18</v>
      </c>
      <c r="AK25" s="14">
        <v>28</v>
      </c>
      <c r="AL25" s="15">
        <v>19</v>
      </c>
      <c r="AM25" s="14">
        <v>24</v>
      </c>
      <c r="AN25" s="16">
        <f t="shared" si="16"/>
        <v>89</v>
      </c>
      <c r="AO25" s="15">
        <v>17</v>
      </c>
      <c r="AP25" s="14">
        <v>22</v>
      </c>
      <c r="AQ25" s="15">
        <v>18</v>
      </c>
      <c r="AR25" s="14">
        <v>29</v>
      </c>
      <c r="AS25" s="16">
        <f t="shared" si="17"/>
        <v>86</v>
      </c>
      <c r="AT25" s="15">
        <v>18</v>
      </c>
      <c r="AU25" s="14">
        <v>25</v>
      </c>
      <c r="AV25" s="15">
        <v>19</v>
      </c>
      <c r="AW25" s="14">
        <v>25</v>
      </c>
      <c r="AX25" s="16">
        <f t="shared" si="18"/>
        <v>87</v>
      </c>
      <c r="AY25" s="15">
        <v>18</v>
      </c>
      <c r="AZ25" s="14">
        <v>29</v>
      </c>
      <c r="BA25" s="15">
        <v>19</v>
      </c>
      <c r="BB25" s="14">
        <v>25</v>
      </c>
      <c r="BC25" s="16">
        <f t="shared" si="19"/>
        <v>91</v>
      </c>
      <c r="BD25" s="15">
        <v>18</v>
      </c>
      <c r="BE25" s="14">
        <v>29</v>
      </c>
      <c r="BF25" s="15">
        <v>18</v>
      </c>
      <c r="BG25" s="14">
        <v>29</v>
      </c>
      <c r="BH25" s="16">
        <f t="shared" si="20"/>
        <v>94</v>
      </c>
      <c r="BI25" s="15">
        <v>18</v>
      </c>
      <c r="BJ25" s="14">
        <v>30</v>
      </c>
      <c r="BK25" s="15">
        <v>18</v>
      </c>
      <c r="BL25" s="14">
        <v>27</v>
      </c>
      <c r="BM25" s="16">
        <f t="shared" si="21"/>
        <v>93</v>
      </c>
      <c r="BN25" s="15">
        <v>18</v>
      </c>
      <c r="BO25" s="14">
        <v>30</v>
      </c>
      <c r="BP25" s="15">
        <v>19</v>
      </c>
      <c r="BQ25" s="14">
        <v>29</v>
      </c>
      <c r="BR25" s="16">
        <f t="shared" si="22"/>
        <v>96</v>
      </c>
      <c r="BS25" s="49">
        <f t="shared" si="23"/>
        <v>998</v>
      </c>
      <c r="BT25" s="50" t="str">
        <f t="shared" si="24"/>
        <v>ناجح</v>
      </c>
    </row>
    <row r="26" spans="1:72" ht="30" customHeight="1" thickBot="1">
      <c r="A26" s="11">
        <v>19</v>
      </c>
      <c r="B26" s="38" t="s">
        <v>41</v>
      </c>
      <c r="C26" s="47"/>
      <c r="D26" s="15"/>
      <c r="E26" s="15"/>
      <c r="F26" s="15"/>
      <c r="G26" s="15"/>
      <c r="H26" s="15"/>
      <c r="I26" s="48"/>
      <c r="J26" s="38" t="s">
        <v>70</v>
      </c>
      <c r="K26" s="47"/>
      <c r="L26" s="15"/>
      <c r="M26" s="15"/>
      <c r="N26" s="15"/>
      <c r="O26" s="48"/>
      <c r="P26" s="15">
        <v>17</v>
      </c>
      <c r="Q26" s="14">
        <v>24</v>
      </c>
      <c r="R26" s="15">
        <v>17</v>
      </c>
      <c r="S26" s="14">
        <v>23</v>
      </c>
      <c r="T26" s="16">
        <f t="shared" si="12"/>
        <v>81</v>
      </c>
      <c r="U26" s="15">
        <v>20</v>
      </c>
      <c r="V26" s="14">
        <v>29</v>
      </c>
      <c r="W26" s="15">
        <v>17</v>
      </c>
      <c r="X26" s="14">
        <v>30</v>
      </c>
      <c r="Y26" s="16">
        <f t="shared" si="13"/>
        <v>96</v>
      </c>
      <c r="Z26" s="15">
        <v>16</v>
      </c>
      <c r="AA26" s="14">
        <v>23</v>
      </c>
      <c r="AB26" s="15">
        <v>14</v>
      </c>
      <c r="AC26" s="14">
        <v>24</v>
      </c>
      <c r="AD26" s="16">
        <f t="shared" si="14"/>
        <v>77</v>
      </c>
      <c r="AE26" s="15">
        <v>16</v>
      </c>
      <c r="AF26" s="14">
        <v>17</v>
      </c>
      <c r="AG26" s="15">
        <v>17</v>
      </c>
      <c r="AH26" s="14">
        <v>23</v>
      </c>
      <c r="AI26" s="16">
        <f t="shared" si="15"/>
        <v>73</v>
      </c>
      <c r="AJ26" s="15">
        <v>14</v>
      </c>
      <c r="AK26" s="14">
        <v>20</v>
      </c>
      <c r="AL26" s="15">
        <v>13</v>
      </c>
      <c r="AM26" s="14">
        <v>21</v>
      </c>
      <c r="AN26" s="16">
        <f t="shared" si="16"/>
        <v>68</v>
      </c>
      <c r="AO26" s="15">
        <v>15</v>
      </c>
      <c r="AP26" s="14">
        <v>15</v>
      </c>
      <c r="AQ26" s="15">
        <v>13</v>
      </c>
      <c r="AR26" s="14">
        <v>22</v>
      </c>
      <c r="AS26" s="16">
        <f t="shared" si="17"/>
        <v>65</v>
      </c>
      <c r="AT26" s="15">
        <v>17</v>
      </c>
      <c r="AU26" s="14">
        <v>18</v>
      </c>
      <c r="AV26" s="15">
        <v>17</v>
      </c>
      <c r="AW26" s="14">
        <v>17</v>
      </c>
      <c r="AX26" s="16">
        <f t="shared" si="18"/>
        <v>69</v>
      </c>
      <c r="AY26" s="15">
        <v>17</v>
      </c>
      <c r="AZ26" s="14">
        <v>24</v>
      </c>
      <c r="BA26" s="15">
        <v>17</v>
      </c>
      <c r="BB26" s="14">
        <v>18</v>
      </c>
      <c r="BC26" s="16">
        <f t="shared" si="19"/>
        <v>76</v>
      </c>
      <c r="BD26" s="15">
        <v>18</v>
      </c>
      <c r="BE26" s="14">
        <v>27</v>
      </c>
      <c r="BF26" s="15">
        <v>18</v>
      </c>
      <c r="BG26" s="14">
        <v>28</v>
      </c>
      <c r="BH26" s="16">
        <f t="shared" si="20"/>
        <v>91</v>
      </c>
      <c r="BI26" s="15">
        <v>18</v>
      </c>
      <c r="BJ26" s="14">
        <v>29</v>
      </c>
      <c r="BK26" s="15">
        <v>18</v>
      </c>
      <c r="BL26" s="14">
        <v>23</v>
      </c>
      <c r="BM26" s="16">
        <f t="shared" si="21"/>
        <v>88</v>
      </c>
      <c r="BN26" s="15">
        <v>18</v>
      </c>
      <c r="BO26" s="14">
        <v>30</v>
      </c>
      <c r="BP26" s="15">
        <v>18</v>
      </c>
      <c r="BQ26" s="14">
        <v>24</v>
      </c>
      <c r="BR26" s="16">
        <f t="shared" si="22"/>
        <v>90</v>
      </c>
      <c r="BS26" s="49">
        <f t="shared" si="23"/>
        <v>874</v>
      </c>
      <c r="BT26" s="50" t="str">
        <f t="shared" si="24"/>
        <v>ناجح</v>
      </c>
    </row>
    <row r="27" spans="1:72" ht="30" customHeight="1" thickBot="1">
      <c r="A27" s="11">
        <v>20</v>
      </c>
      <c r="B27" s="38" t="s">
        <v>42</v>
      </c>
      <c r="C27" s="47"/>
      <c r="D27" s="15"/>
      <c r="E27" s="15"/>
      <c r="F27" s="15"/>
      <c r="G27" s="15"/>
      <c r="H27" s="15"/>
      <c r="I27" s="48"/>
      <c r="J27" s="38" t="s">
        <v>71</v>
      </c>
      <c r="K27" s="47"/>
      <c r="L27" s="15"/>
      <c r="M27" s="15"/>
      <c r="N27" s="15"/>
      <c r="O27" s="48"/>
      <c r="P27" s="15">
        <v>15</v>
      </c>
      <c r="Q27" s="14">
        <v>22</v>
      </c>
      <c r="R27" s="15">
        <v>16</v>
      </c>
      <c r="S27" s="14">
        <v>16</v>
      </c>
      <c r="T27" s="16">
        <f t="shared" si="12"/>
        <v>69</v>
      </c>
      <c r="U27" s="15">
        <v>20</v>
      </c>
      <c r="V27" s="14">
        <v>29</v>
      </c>
      <c r="W27" s="15">
        <v>18</v>
      </c>
      <c r="X27" s="14">
        <v>30</v>
      </c>
      <c r="Y27" s="16">
        <f t="shared" si="13"/>
        <v>97</v>
      </c>
      <c r="Z27" s="15">
        <v>16</v>
      </c>
      <c r="AA27" s="14">
        <v>24</v>
      </c>
      <c r="AB27" s="15">
        <v>15</v>
      </c>
      <c r="AC27" s="14">
        <v>21</v>
      </c>
      <c r="AD27" s="16">
        <f t="shared" si="14"/>
        <v>76</v>
      </c>
      <c r="AE27" s="15">
        <v>18</v>
      </c>
      <c r="AF27" s="14">
        <v>22</v>
      </c>
      <c r="AG27" s="15">
        <v>18</v>
      </c>
      <c r="AH27" s="14">
        <v>22</v>
      </c>
      <c r="AI27" s="16">
        <f t="shared" si="15"/>
        <v>80</v>
      </c>
      <c r="AJ27" s="15">
        <v>18</v>
      </c>
      <c r="AK27" s="14">
        <v>28</v>
      </c>
      <c r="AL27" s="15">
        <v>18</v>
      </c>
      <c r="AM27" s="14">
        <v>18</v>
      </c>
      <c r="AN27" s="16">
        <f t="shared" si="16"/>
        <v>82</v>
      </c>
      <c r="AO27" s="15">
        <v>14</v>
      </c>
      <c r="AP27" s="14">
        <v>20</v>
      </c>
      <c r="AQ27" s="15">
        <v>14</v>
      </c>
      <c r="AR27" s="14">
        <v>19</v>
      </c>
      <c r="AS27" s="16">
        <f t="shared" si="17"/>
        <v>67</v>
      </c>
      <c r="AT27" s="15">
        <v>17</v>
      </c>
      <c r="AU27" s="14">
        <v>23</v>
      </c>
      <c r="AV27" s="15">
        <v>17</v>
      </c>
      <c r="AW27" s="14">
        <v>17</v>
      </c>
      <c r="AX27" s="16">
        <f t="shared" si="18"/>
        <v>74</v>
      </c>
      <c r="AY27" s="15">
        <v>18</v>
      </c>
      <c r="AZ27" s="14">
        <v>25</v>
      </c>
      <c r="BA27" s="15">
        <v>17</v>
      </c>
      <c r="BB27" s="14">
        <v>15</v>
      </c>
      <c r="BC27" s="16">
        <f t="shared" si="19"/>
        <v>75</v>
      </c>
      <c r="BD27" s="15">
        <v>18</v>
      </c>
      <c r="BE27" s="14">
        <v>28</v>
      </c>
      <c r="BF27" s="15">
        <v>17</v>
      </c>
      <c r="BG27" s="14">
        <v>25</v>
      </c>
      <c r="BH27" s="16">
        <f t="shared" si="20"/>
        <v>88</v>
      </c>
      <c r="BI27" s="15">
        <v>17</v>
      </c>
      <c r="BJ27" s="14">
        <v>29</v>
      </c>
      <c r="BK27" s="15">
        <v>17</v>
      </c>
      <c r="BL27" s="14">
        <v>24</v>
      </c>
      <c r="BM27" s="16">
        <f t="shared" si="21"/>
        <v>87</v>
      </c>
      <c r="BN27" s="15">
        <v>18</v>
      </c>
      <c r="BO27" s="14">
        <v>30</v>
      </c>
      <c r="BP27" s="15">
        <v>17</v>
      </c>
      <c r="BQ27" s="14">
        <v>26</v>
      </c>
      <c r="BR27" s="16">
        <f t="shared" si="22"/>
        <v>91</v>
      </c>
      <c r="BS27" s="49">
        <f t="shared" si="23"/>
        <v>886</v>
      </c>
      <c r="BT27" s="50" t="str">
        <f t="shared" si="24"/>
        <v>ناجح</v>
      </c>
    </row>
    <row r="28" spans="1:72" ht="30" customHeight="1" thickBot="1">
      <c r="A28" s="11">
        <v>21</v>
      </c>
      <c r="B28" s="38" t="s">
        <v>43</v>
      </c>
      <c r="C28" s="47"/>
      <c r="D28" s="15"/>
      <c r="E28" s="15"/>
      <c r="F28" s="15"/>
      <c r="G28" s="15"/>
      <c r="H28" s="15"/>
      <c r="I28" s="48"/>
      <c r="J28" s="38" t="s">
        <v>72</v>
      </c>
      <c r="K28" s="47"/>
      <c r="L28" s="15"/>
      <c r="M28" s="15"/>
      <c r="N28" s="15"/>
      <c r="O28" s="48"/>
      <c r="P28" s="15">
        <v>12</v>
      </c>
      <c r="Q28" s="14">
        <v>24</v>
      </c>
      <c r="R28" s="15">
        <v>10</v>
      </c>
      <c r="S28" s="14">
        <v>10</v>
      </c>
      <c r="T28" s="16">
        <f t="shared" si="12"/>
        <v>56</v>
      </c>
      <c r="U28" s="15">
        <v>16</v>
      </c>
      <c r="V28" s="14">
        <v>27</v>
      </c>
      <c r="W28" s="15">
        <v>15</v>
      </c>
      <c r="X28" s="14">
        <v>21</v>
      </c>
      <c r="Y28" s="16">
        <f t="shared" si="13"/>
        <v>79</v>
      </c>
      <c r="Z28" s="15">
        <v>14</v>
      </c>
      <c r="AA28" s="14">
        <v>15</v>
      </c>
      <c r="AB28" s="15">
        <v>13</v>
      </c>
      <c r="AC28" s="14">
        <v>19</v>
      </c>
      <c r="AD28" s="16">
        <f t="shared" si="14"/>
        <v>61</v>
      </c>
      <c r="AE28" s="15">
        <v>15</v>
      </c>
      <c r="AF28" s="14">
        <v>10</v>
      </c>
      <c r="AG28" s="15">
        <v>15</v>
      </c>
      <c r="AH28" s="14">
        <v>10</v>
      </c>
      <c r="AI28" s="16">
        <f t="shared" si="15"/>
        <v>50</v>
      </c>
      <c r="AJ28" s="15">
        <v>12</v>
      </c>
      <c r="AK28" s="14">
        <v>13</v>
      </c>
      <c r="AL28" s="15">
        <v>19</v>
      </c>
      <c r="AM28" s="14">
        <v>19</v>
      </c>
      <c r="AN28" s="16">
        <f t="shared" si="16"/>
        <v>63</v>
      </c>
      <c r="AO28" s="15">
        <v>10</v>
      </c>
      <c r="AP28" s="14">
        <v>15</v>
      </c>
      <c r="AQ28" s="15">
        <v>11</v>
      </c>
      <c r="AR28" s="14">
        <v>17</v>
      </c>
      <c r="AS28" s="16">
        <f t="shared" si="17"/>
        <v>53</v>
      </c>
      <c r="AT28" s="15">
        <v>13</v>
      </c>
      <c r="AU28" s="14">
        <v>12</v>
      </c>
      <c r="AV28" s="15">
        <v>14</v>
      </c>
      <c r="AW28" s="14">
        <v>13</v>
      </c>
      <c r="AX28" s="16">
        <f t="shared" si="18"/>
        <v>52</v>
      </c>
      <c r="AY28" s="15">
        <v>13</v>
      </c>
      <c r="AZ28" s="14">
        <v>15</v>
      </c>
      <c r="BA28" s="15">
        <v>14</v>
      </c>
      <c r="BB28" s="14">
        <v>13</v>
      </c>
      <c r="BC28" s="16">
        <f t="shared" si="19"/>
        <v>55</v>
      </c>
      <c r="BD28" s="15">
        <v>14</v>
      </c>
      <c r="BE28" s="14">
        <v>20</v>
      </c>
      <c r="BF28" s="15">
        <v>15</v>
      </c>
      <c r="BG28" s="14">
        <v>23</v>
      </c>
      <c r="BH28" s="16">
        <f t="shared" si="20"/>
        <v>72</v>
      </c>
      <c r="BI28" s="15">
        <v>14</v>
      </c>
      <c r="BJ28" s="14">
        <v>26</v>
      </c>
      <c r="BK28" s="15">
        <v>14</v>
      </c>
      <c r="BL28" s="14">
        <v>22</v>
      </c>
      <c r="BM28" s="16">
        <f t="shared" si="21"/>
        <v>76</v>
      </c>
      <c r="BN28" s="15">
        <v>14</v>
      </c>
      <c r="BO28" s="14">
        <v>21</v>
      </c>
      <c r="BP28" s="15">
        <v>15</v>
      </c>
      <c r="BQ28" s="14">
        <v>22</v>
      </c>
      <c r="BR28" s="16">
        <f t="shared" si="22"/>
        <v>72</v>
      </c>
      <c r="BS28" s="49">
        <f t="shared" si="23"/>
        <v>689</v>
      </c>
      <c r="BT28" s="50" t="str">
        <f t="shared" si="24"/>
        <v>ناجح</v>
      </c>
    </row>
    <row r="29" spans="1:72" ht="30" customHeight="1" thickBot="1">
      <c r="A29" s="11">
        <v>22</v>
      </c>
      <c r="B29" s="38" t="s">
        <v>44</v>
      </c>
      <c r="C29" s="47"/>
      <c r="D29" s="15"/>
      <c r="E29" s="15"/>
      <c r="F29" s="15"/>
      <c r="G29" s="15"/>
      <c r="H29" s="15"/>
      <c r="I29" s="48"/>
      <c r="J29" s="38" t="s">
        <v>73</v>
      </c>
      <c r="K29" s="47"/>
      <c r="L29" s="15"/>
      <c r="M29" s="15"/>
      <c r="N29" s="15"/>
      <c r="O29" s="48"/>
      <c r="P29" s="15">
        <v>13</v>
      </c>
      <c r="Q29" s="14">
        <v>12</v>
      </c>
      <c r="R29" s="15">
        <v>10</v>
      </c>
      <c r="S29" s="14">
        <v>21</v>
      </c>
      <c r="T29" s="16">
        <f t="shared" si="12"/>
        <v>56</v>
      </c>
      <c r="U29" s="15">
        <v>19</v>
      </c>
      <c r="V29" s="14">
        <v>28</v>
      </c>
      <c r="W29" s="15">
        <v>16</v>
      </c>
      <c r="X29" s="14">
        <v>29</v>
      </c>
      <c r="Y29" s="16">
        <f t="shared" si="13"/>
        <v>92</v>
      </c>
      <c r="Z29" s="15">
        <v>11</v>
      </c>
      <c r="AA29" s="14">
        <v>14</v>
      </c>
      <c r="AB29" s="15">
        <v>13</v>
      </c>
      <c r="AC29" s="14">
        <v>13</v>
      </c>
      <c r="AD29" s="16">
        <f t="shared" si="14"/>
        <v>51</v>
      </c>
      <c r="AE29" s="15">
        <v>14</v>
      </c>
      <c r="AF29" s="14">
        <v>9</v>
      </c>
      <c r="AG29" s="15">
        <v>13</v>
      </c>
      <c r="AH29" s="14">
        <v>15</v>
      </c>
      <c r="AI29" s="16">
        <f t="shared" si="15"/>
        <v>51</v>
      </c>
      <c r="AJ29" s="15">
        <v>10</v>
      </c>
      <c r="AK29" s="14">
        <v>18</v>
      </c>
      <c r="AL29" s="15">
        <v>24</v>
      </c>
      <c r="AM29" s="14">
        <v>24</v>
      </c>
      <c r="AN29" s="16">
        <f t="shared" si="16"/>
        <v>76</v>
      </c>
      <c r="AO29" s="15">
        <v>11</v>
      </c>
      <c r="AP29" s="14">
        <v>15</v>
      </c>
      <c r="AQ29" s="15">
        <v>11</v>
      </c>
      <c r="AR29" s="14">
        <v>17</v>
      </c>
      <c r="AS29" s="16">
        <f t="shared" si="17"/>
        <v>54</v>
      </c>
      <c r="AT29" s="15">
        <v>13</v>
      </c>
      <c r="AU29" s="14">
        <v>12</v>
      </c>
      <c r="AV29" s="15">
        <v>14</v>
      </c>
      <c r="AW29" s="14">
        <v>13</v>
      </c>
      <c r="AX29" s="16">
        <f t="shared" si="18"/>
        <v>52</v>
      </c>
      <c r="AY29" s="15">
        <v>13</v>
      </c>
      <c r="AZ29" s="14">
        <v>14</v>
      </c>
      <c r="BA29" s="15">
        <v>14</v>
      </c>
      <c r="BB29" s="14">
        <v>12</v>
      </c>
      <c r="BC29" s="16">
        <f t="shared" si="19"/>
        <v>53</v>
      </c>
      <c r="BD29" s="15">
        <v>15</v>
      </c>
      <c r="BE29" s="14">
        <v>25</v>
      </c>
      <c r="BF29" s="15">
        <v>16</v>
      </c>
      <c r="BG29" s="14">
        <v>24</v>
      </c>
      <c r="BH29" s="16">
        <f t="shared" si="20"/>
        <v>80</v>
      </c>
      <c r="BI29" s="15">
        <v>16</v>
      </c>
      <c r="BJ29" s="14">
        <v>24</v>
      </c>
      <c r="BK29" s="15">
        <v>17</v>
      </c>
      <c r="BL29" s="14">
        <v>17</v>
      </c>
      <c r="BM29" s="16">
        <f t="shared" si="21"/>
        <v>74</v>
      </c>
      <c r="BN29" s="15">
        <v>17</v>
      </c>
      <c r="BO29" s="14">
        <v>27</v>
      </c>
      <c r="BP29" s="15">
        <v>16</v>
      </c>
      <c r="BQ29" s="14">
        <v>25</v>
      </c>
      <c r="BR29" s="16">
        <f t="shared" si="22"/>
        <v>85</v>
      </c>
      <c r="BS29" s="49">
        <f t="shared" si="23"/>
        <v>724</v>
      </c>
      <c r="BT29" s="50" t="str">
        <f t="shared" si="24"/>
        <v>ناجح</v>
      </c>
    </row>
    <row r="30" spans="1:72" ht="30" customHeight="1" thickBot="1">
      <c r="A30" s="11">
        <v>23</v>
      </c>
      <c r="B30" s="38" t="s">
        <v>45</v>
      </c>
      <c r="C30" s="47"/>
      <c r="D30" s="15"/>
      <c r="E30" s="15"/>
      <c r="F30" s="15"/>
      <c r="G30" s="15"/>
      <c r="H30" s="15"/>
      <c r="I30" s="48"/>
      <c r="J30" s="38" t="s">
        <v>74</v>
      </c>
      <c r="K30" s="47"/>
      <c r="L30" s="15"/>
      <c r="M30" s="15"/>
      <c r="N30" s="15"/>
      <c r="O30" s="48"/>
      <c r="P30" s="15">
        <v>13</v>
      </c>
      <c r="Q30" s="14">
        <v>15</v>
      </c>
      <c r="R30" s="15">
        <v>13</v>
      </c>
      <c r="S30" s="14">
        <v>9</v>
      </c>
      <c r="T30" s="16">
        <f t="shared" si="12"/>
        <v>50</v>
      </c>
      <c r="U30" s="15">
        <v>17</v>
      </c>
      <c r="V30" s="14">
        <v>24</v>
      </c>
      <c r="W30" s="15">
        <v>14</v>
      </c>
      <c r="X30" s="14">
        <v>25</v>
      </c>
      <c r="Y30" s="16">
        <f t="shared" si="13"/>
        <v>80</v>
      </c>
      <c r="Z30" s="15">
        <v>11</v>
      </c>
      <c r="AA30" s="14">
        <v>15</v>
      </c>
      <c r="AB30" s="15">
        <v>12</v>
      </c>
      <c r="AC30" s="14">
        <v>12</v>
      </c>
      <c r="AD30" s="16">
        <f t="shared" si="14"/>
        <v>50</v>
      </c>
      <c r="AE30" s="15">
        <v>14</v>
      </c>
      <c r="AF30" s="14">
        <v>11</v>
      </c>
      <c r="AG30" s="15">
        <v>14</v>
      </c>
      <c r="AH30" s="14">
        <v>17</v>
      </c>
      <c r="AI30" s="16">
        <f t="shared" si="15"/>
        <v>56</v>
      </c>
      <c r="AJ30" s="15">
        <v>12</v>
      </c>
      <c r="AK30" s="14">
        <v>20</v>
      </c>
      <c r="AL30" s="15">
        <v>14</v>
      </c>
      <c r="AM30" s="14">
        <v>14</v>
      </c>
      <c r="AN30" s="16">
        <f t="shared" si="16"/>
        <v>60</v>
      </c>
      <c r="AO30" s="15">
        <v>13</v>
      </c>
      <c r="AP30" s="14">
        <v>15</v>
      </c>
      <c r="AQ30" s="15">
        <v>11</v>
      </c>
      <c r="AR30" s="14">
        <v>16</v>
      </c>
      <c r="AS30" s="16">
        <f t="shared" si="17"/>
        <v>55</v>
      </c>
      <c r="AT30" s="15">
        <v>13</v>
      </c>
      <c r="AU30" s="14">
        <v>13</v>
      </c>
      <c r="AV30" s="15">
        <v>14</v>
      </c>
      <c r="AW30" s="14">
        <v>13</v>
      </c>
      <c r="AX30" s="16">
        <f t="shared" si="18"/>
        <v>53</v>
      </c>
      <c r="AY30" s="15">
        <v>13</v>
      </c>
      <c r="AZ30" s="14">
        <v>17</v>
      </c>
      <c r="BA30" s="15">
        <v>14</v>
      </c>
      <c r="BB30" s="14">
        <v>14</v>
      </c>
      <c r="BC30" s="16">
        <f t="shared" si="19"/>
        <v>58</v>
      </c>
      <c r="BD30" s="15">
        <v>14</v>
      </c>
      <c r="BE30" s="14">
        <v>24</v>
      </c>
      <c r="BF30" s="15">
        <v>16</v>
      </c>
      <c r="BG30" s="14">
        <v>21</v>
      </c>
      <c r="BH30" s="16">
        <f t="shared" si="20"/>
        <v>75</v>
      </c>
      <c r="BI30" s="15">
        <v>15</v>
      </c>
      <c r="BJ30" s="14">
        <v>22</v>
      </c>
      <c r="BK30" s="15">
        <v>16</v>
      </c>
      <c r="BL30" s="14">
        <v>15</v>
      </c>
      <c r="BM30" s="16">
        <f t="shared" si="21"/>
        <v>68</v>
      </c>
      <c r="BN30" s="15">
        <v>15</v>
      </c>
      <c r="BO30" s="14">
        <v>27</v>
      </c>
      <c r="BP30" s="15">
        <v>17</v>
      </c>
      <c r="BQ30" s="14">
        <v>17</v>
      </c>
      <c r="BR30" s="16">
        <f t="shared" si="22"/>
        <v>76</v>
      </c>
      <c r="BS30" s="49">
        <f t="shared" si="23"/>
        <v>681</v>
      </c>
      <c r="BT30" s="50" t="str">
        <f t="shared" si="24"/>
        <v>ناجح</v>
      </c>
    </row>
    <row r="31" spans="1:72" ht="30" customHeight="1" thickBot="1">
      <c r="A31" s="11">
        <v>24</v>
      </c>
      <c r="B31" s="38" t="s">
        <v>46</v>
      </c>
      <c r="C31" s="47"/>
      <c r="D31" s="15"/>
      <c r="E31" s="15"/>
      <c r="F31" s="15"/>
      <c r="G31" s="15"/>
      <c r="H31" s="15"/>
      <c r="I31" s="48"/>
      <c r="J31" s="38" t="s">
        <v>75</v>
      </c>
      <c r="K31" s="47"/>
      <c r="L31" s="15"/>
      <c r="M31" s="15"/>
      <c r="N31" s="15"/>
      <c r="O31" s="48"/>
      <c r="P31" s="15">
        <v>14</v>
      </c>
      <c r="Q31" s="14">
        <v>18</v>
      </c>
      <c r="R31" s="15">
        <v>15</v>
      </c>
      <c r="S31" s="14">
        <v>23</v>
      </c>
      <c r="T31" s="16">
        <f t="shared" si="12"/>
        <v>70</v>
      </c>
      <c r="U31" s="15">
        <v>18</v>
      </c>
      <c r="V31" s="14">
        <v>28</v>
      </c>
      <c r="W31" s="15">
        <v>15</v>
      </c>
      <c r="X31" s="14">
        <v>29</v>
      </c>
      <c r="Y31" s="16">
        <f t="shared" si="13"/>
        <v>90</v>
      </c>
      <c r="Z31" s="15">
        <v>13</v>
      </c>
      <c r="AA31" s="14">
        <v>15</v>
      </c>
      <c r="AB31" s="15">
        <v>15</v>
      </c>
      <c r="AC31" s="14">
        <v>14</v>
      </c>
      <c r="AD31" s="16">
        <f t="shared" si="14"/>
        <v>57</v>
      </c>
      <c r="AE31" s="15">
        <v>14</v>
      </c>
      <c r="AF31" s="14">
        <v>15</v>
      </c>
      <c r="AG31" s="15">
        <v>14</v>
      </c>
      <c r="AH31" s="14">
        <v>18</v>
      </c>
      <c r="AI31" s="16">
        <f t="shared" si="15"/>
        <v>61</v>
      </c>
      <c r="AJ31" s="15">
        <v>13</v>
      </c>
      <c r="AK31" s="14">
        <v>19</v>
      </c>
      <c r="AL31" s="15">
        <v>23</v>
      </c>
      <c r="AM31" s="14">
        <v>23</v>
      </c>
      <c r="AN31" s="16">
        <f t="shared" si="16"/>
        <v>78</v>
      </c>
      <c r="AO31" s="15">
        <v>12</v>
      </c>
      <c r="AP31" s="14">
        <v>15</v>
      </c>
      <c r="AQ31" s="15">
        <v>12</v>
      </c>
      <c r="AR31" s="14">
        <v>17</v>
      </c>
      <c r="AS31" s="16">
        <f t="shared" si="17"/>
        <v>56</v>
      </c>
      <c r="AT31" s="15">
        <v>13</v>
      </c>
      <c r="AU31" s="14">
        <v>13</v>
      </c>
      <c r="AV31" s="15">
        <v>14</v>
      </c>
      <c r="AW31" s="14">
        <v>18</v>
      </c>
      <c r="AX31" s="16">
        <f t="shared" si="18"/>
        <v>58</v>
      </c>
      <c r="AY31" s="15">
        <v>13</v>
      </c>
      <c r="AZ31" s="14">
        <v>15</v>
      </c>
      <c r="BA31" s="15">
        <v>14</v>
      </c>
      <c r="BB31" s="14">
        <v>14</v>
      </c>
      <c r="BC31" s="16">
        <f t="shared" si="19"/>
        <v>56</v>
      </c>
      <c r="BD31" s="15">
        <v>17</v>
      </c>
      <c r="BE31" s="14">
        <v>28</v>
      </c>
      <c r="BF31" s="15">
        <v>18</v>
      </c>
      <c r="BG31" s="14">
        <v>23</v>
      </c>
      <c r="BH31" s="16">
        <f t="shared" si="20"/>
        <v>86</v>
      </c>
      <c r="BI31" s="15">
        <v>17</v>
      </c>
      <c r="BJ31" s="14">
        <v>30</v>
      </c>
      <c r="BK31" s="15">
        <v>18</v>
      </c>
      <c r="BL31" s="14">
        <v>23</v>
      </c>
      <c r="BM31" s="16">
        <f t="shared" si="21"/>
        <v>88</v>
      </c>
      <c r="BN31" s="15">
        <v>18</v>
      </c>
      <c r="BO31" s="14">
        <v>28</v>
      </c>
      <c r="BP31" s="15">
        <v>18</v>
      </c>
      <c r="BQ31" s="14">
        <v>26</v>
      </c>
      <c r="BR31" s="16">
        <f t="shared" si="22"/>
        <v>90</v>
      </c>
      <c r="BS31" s="49">
        <f t="shared" si="23"/>
        <v>790</v>
      </c>
      <c r="BT31" s="50" t="str">
        <f t="shared" si="24"/>
        <v>ناجح</v>
      </c>
    </row>
    <row r="32" spans="1:72" ht="30" customHeight="1" thickBot="1">
      <c r="A32" s="11">
        <v>25</v>
      </c>
      <c r="B32" s="38" t="s">
        <v>40</v>
      </c>
      <c r="C32" s="47"/>
      <c r="D32" s="15"/>
      <c r="E32" s="15"/>
      <c r="F32" s="15"/>
      <c r="G32" s="15"/>
      <c r="H32" s="15"/>
      <c r="I32" s="48"/>
      <c r="J32" s="38" t="s">
        <v>76</v>
      </c>
      <c r="K32" s="47"/>
      <c r="L32" s="15"/>
      <c r="M32" s="15"/>
      <c r="N32" s="15"/>
      <c r="O32" s="48"/>
      <c r="P32" s="15">
        <v>18</v>
      </c>
      <c r="Q32" s="14">
        <v>29</v>
      </c>
      <c r="R32" s="15">
        <v>18</v>
      </c>
      <c r="S32" s="14">
        <v>30</v>
      </c>
      <c r="T32" s="16">
        <f t="shared" si="12"/>
        <v>95</v>
      </c>
      <c r="U32" s="15">
        <v>19</v>
      </c>
      <c r="V32" s="14">
        <v>29</v>
      </c>
      <c r="W32" s="15">
        <v>19</v>
      </c>
      <c r="X32" s="14">
        <v>30</v>
      </c>
      <c r="Y32" s="16">
        <f t="shared" si="13"/>
        <v>97</v>
      </c>
      <c r="Z32" s="15">
        <v>18</v>
      </c>
      <c r="AA32" s="14">
        <v>26</v>
      </c>
      <c r="AB32" s="15">
        <v>19</v>
      </c>
      <c r="AC32" s="14">
        <v>30</v>
      </c>
      <c r="AD32" s="16">
        <f t="shared" si="14"/>
        <v>93</v>
      </c>
      <c r="AE32" s="15">
        <v>18</v>
      </c>
      <c r="AF32" s="14">
        <v>16</v>
      </c>
      <c r="AG32" s="15">
        <v>18</v>
      </c>
      <c r="AH32" s="14">
        <v>25</v>
      </c>
      <c r="AI32" s="16">
        <f t="shared" si="15"/>
        <v>77</v>
      </c>
      <c r="AJ32" s="15">
        <v>18</v>
      </c>
      <c r="AK32" s="14">
        <v>28</v>
      </c>
      <c r="AL32" s="15">
        <v>19</v>
      </c>
      <c r="AM32" s="14">
        <v>24</v>
      </c>
      <c r="AN32" s="16">
        <f t="shared" si="16"/>
        <v>89</v>
      </c>
      <c r="AO32" s="15">
        <v>17</v>
      </c>
      <c r="AP32" s="14">
        <v>22</v>
      </c>
      <c r="AQ32" s="15">
        <v>18</v>
      </c>
      <c r="AR32" s="14">
        <v>29</v>
      </c>
      <c r="AS32" s="16">
        <f t="shared" si="17"/>
        <v>86</v>
      </c>
      <c r="AT32" s="15">
        <v>18</v>
      </c>
      <c r="AU32" s="14">
        <v>25</v>
      </c>
      <c r="AV32" s="15">
        <v>19</v>
      </c>
      <c r="AW32" s="14">
        <v>25</v>
      </c>
      <c r="AX32" s="16">
        <f t="shared" si="18"/>
        <v>87</v>
      </c>
      <c r="AY32" s="15">
        <v>18</v>
      </c>
      <c r="AZ32" s="14">
        <v>29</v>
      </c>
      <c r="BA32" s="15">
        <v>19</v>
      </c>
      <c r="BB32" s="14">
        <v>25</v>
      </c>
      <c r="BC32" s="16">
        <f t="shared" si="19"/>
        <v>91</v>
      </c>
      <c r="BD32" s="15">
        <v>18</v>
      </c>
      <c r="BE32" s="14">
        <v>29</v>
      </c>
      <c r="BF32" s="15">
        <v>18</v>
      </c>
      <c r="BG32" s="14">
        <v>29</v>
      </c>
      <c r="BH32" s="16">
        <f t="shared" si="20"/>
        <v>94</v>
      </c>
      <c r="BI32" s="15">
        <v>18</v>
      </c>
      <c r="BJ32" s="14">
        <v>30</v>
      </c>
      <c r="BK32" s="15">
        <v>18</v>
      </c>
      <c r="BL32" s="14">
        <v>27</v>
      </c>
      <c r="BM32" s="16">
        <f t="shared" si="21"/>
        <v>93</v>
      </c>
      <c r="BN32" s="15">
        <v>18</v>
      </c>
      <c r="BO32" s="14">
        <v>30</v>
      </c>
      <c r="BP32" s="15">
        <v>19</v>
      </c>
      <c r="BQ32" s="14">
        <v>29</v>
      </c>
      <c r="BR32" s="16">
        <f t="shared" si="22"/>
        <v>96</v>
      </c>
      <c r="BS32" s="49">
        <f t="shared" si="23"/>
        <v>998</v>
      </c>
      <c r="BT32" s="50" t="str">
        <f t="shared" si="24"/>
        <v>ناجح</v>
      </c>
    </row>
    <row r="33" spans="1:72" ht="30" customHeight="1" thickBot="1">
      <c r="A33" s="11">
        <v>26</v>
      </c>
      <c r="B33" s="38" t="s">
        <v>41</v>
      </c>
      <c r="C33" s="47"/>
      <c r="D33" s="15"/>
      <c r="E33" s="15"/>
      <c r="F33" s="15"/>
      <c r="G33" s="15"/>
      <c r="H33" s="15"/>
      <c r="I33" s="48"/>
      <c r="J33" s="38" t="s">
        <v>77</v>
      </c>
      <c r="K33" s="47"/>
      <c r="L33" s="15"/>
      <c r="M33" s="15"/>
      <c r="N33" s="15"/>
      <c r="O33" s="48"/>
      <c r="P33" s="15">
        <v>17</v>
      </c>
      <c r="Q33" s="14">
        <v>24</v>
      </c>
      <c r="R33" s="15">
        <v>17</v>
      </c>
      <c r="S33" s="14">
        <v>23</v>
      </c>
      <c r="T33" s="16">
        <f t="shared" si="12"/>
        <v>81</v>
      </c>
      <c r="U33" s="15">
        <v>20</v>
      </c>
      <c r="V33" s="14">
        <v>29</v>
      </c>
      <c r="W33" s="15">
        <v>17</v>
      </c>
      <c r="X33" s="14">
        <v>30</v>
      </c>
      <c r="Y33" s="16">
        <f t="shared" si="13"/>
        <v>96</v>
      </c>
      <c r="Z33" s="15">
        <v>16</v>
      </c>
      <c r="AA33" s="14">
        <v>23</v>
      </c>
      <c r="AB33" s="15">
        <v>14</v>
      </c>
      <c r="AC33" s="14">
        <v>24</v>
      </c>
      <c r="AD33" s="16">
        <f t="shared" si="14"/>
        <v>77</v>
      </c>
      <c r="AE33" s="15">
        <v>16</v>
      </c>
      <c r="AF33" s="14">
        <v>17</v>
      </c>
      <c r="AG33" s="15">
        <v>17</v>
      </c>
      <c r="AH33" s="14">
        <v>23</v>
      </c>
      <c r="AI33" s="16">
        <f t="shared" si="15"/>
        <v>73</v>
      </c>
      <c r="AJ33" s="15">
        <v>14</v>
      </c>
      <c r="AK33" s="14">
        <v>20</v>
      </c>
      <c r="AL33" s="15">
        <v>13</v>
      </c>
      <c r="AM33" s="14">
        <v>21</v>
      </c>
      <c r="AN33" s="16">
        <f t="shared" si="16"/>
        <v>68</v>
      </c>
      <c r="AO33" s="15">
        <v>15</v>
      </c>
      <c r="AP33" s="14">
        <v>15</v>
      </c>
      <c r="AQ33" s="15">
        <v>13</v>
      </c>
      <c r="AR33" s="14">
        <v>22</v>
      </c>
      <c r="AS33" s="16">
        <f t="shared" si="17"/>
        <v>65</v>
      </c>
      <c r="AT33" s="15">
        <v>17</v>
      </c>
      <c r="AU33" s="14">
        <v>18</v>
      </c>
      <c r="AV33" s="15">
        <v>17</v>
      </c>
      <c r="AW33" s="14">
        <v>17</v>
      </c>
      <c r="AX33" s="16">
        <f t="shared" si="18"/>
        <v>69</v>
      </c>
      <c r="AY33" s="15">
        <v>17</v>
      </c>
      <c r="AZ33" s="14">
        <v>24</v>
      </c>
      <c r="BA33" s="15">
        <v>17</v>
      </c>
      <c r="BB33" s="14">
        <v>18</v>
      </c>
      <c r="BC33" s="16">
        <f t="shared" si="19"/>
        <v>76</v>
      </c>
      <c r="BD33" s="15">
        <v>18</v>
      </c>
      <c r="BE33" s="14">
        <v>27</v>
      </c>
      <c r="BF33" s="15">
        <v>18</v>
      </c>
      <c r="BG33" s="14">
        <v>28</v>
      </c>
      <c r="BH33" s="16">
        <f t="shared" si="20"/>
        <v>91</v>
      </c>
      <c r="BI33" s="15">
        <v>18</v>
      </c>
      <c r="BJ33" s="14">
        <v>29</v>
      </c>
      <c r="BK33" s="15">
        <v>18</v>
      </c>
      <c r="BL33" s="14">
        <v>23</v>
      </c>
      <c r="BM33" s="16">
        <f t="shared" si="21"/>
        <v>88</v>
      </c>
      <c r="BN33" s="15">
        <v>18</v>
      </c>
      <c r="BO33" s="14">
        <v>30</v>
      </c>
      <c r="BP33" s="15">
        <v>18</v>
      </c>
      <c r="BQ33" s="14">
        <v>24</v>
      </c>
      <c r="BR33" s="16">
        <f t="shared" si="22"/>
        <v>90</v>
      </c>
      <c r="BS33" s="49">
        <f t="shared" si="23"/>
        <v>874</v>
      </c>
      <c r="BT33" s="50" t="str">
        <f t="shared" si="24"/>
        <v>ناجح</v>
      </c>
    </row>
    <row r="34" spans="1:72" ht="30" customHeight="1" thickBot="1">
      <c r="A34" s="11">
        <v>27</v>
      </c>
      <c r="B34" s="38" t="s">
        <v>42</v>
      </c>
      <c r="C34" s="47"/>
      <c r="D34" s="15"/>
      <c r="E34" s="15"/>
      <c r="F34" s="15"/>
      <c r="G34" s="15"/>
      <c r="H34" s="15"/>
      <c r="I34" s="48"/>
      <c r="J34" s="38" t="s">
        <v>78</v>
      </c>
      <c r="K34" s="47"/>
      <c r="L34" s="15"/>
      <c r="M34" s="15"/>
      <c r="N34" s="15"/>
      <c r="O34" s="48"/>
      <c r="P34" s="15">
        <v>15</v>
      </c>
      <c r="Q34" s="14">
        <v>22</v>
      </c>
      <c r="R34" s="15">
        <v>16</v>
      </c>
      <c r="S34" s="14">
        <v>16</v>
      </c>
      <c r="T34" s="16">
        <f t="shared" si="12"/>
        <v>69</v>
      </c>
      <c r="U34" s="15">
        <v>20</v>
      </c>
      <c r="V34" s="14">
        <v>29</v>
      </c>
      <c r="W34" s="15">
        <v>18</v>
      </c>
      <c r="X34" s="14">
        <v>30</v>
      </c>
      <c r="Y34" s="16">
        <f t="shared" si="13"/>
        <v>97</v>
      </c>
      <c r="Z34" s="15">
        <v>16</v>
      </c>
      <c r="AA34" s="14">
        <v>24</v>
      </c>
      <c r="AB34" s="15">
        <v>15</v>
      </c>
      <c r="AC34" s="14">
        <v>21</v>
      </c>
      <c r="AD34" s="16">
        <f t="shared" si="14"/>
        <v>76</v>
      </c>
      <c r="AE34" s="15">
        <v>18</v>
      </c>
      <c r="AF34" s="14">
        <v>22</v>
      </c>
      <c r="AG34" s="15">
        <v>18</v>
      </c>
      <c r="AH34" s="14">
        <v>22</v>
      </c>
      <c r="AI34" s="16">
        <f t="shared" si="15"/>
        <v>80</v>
      </c>
      <c r="AJ34" s="15">
        <v>18</v>
      </c>
      <c r="AK34" s="14">
        <v>28</v>
      </c>
      <c r="AL34" s="15">
        <v>18</v>
      </c>
      <c r="AM34" s="14">
        <v>18</v>
      </c>
      <c r="AN34" s="16">
        <f t="shared" si="16"/>
        <v>82</v>
      </c>
      <c r="AO34" s="15">
        <v>14</v>
      </c>
      <c r="AP34" s="14">
        <v>20</v>
      </c>
      <c r="AQ34" s="15">
        <v>14</v>
      </c>
      <c r="AR34" s="14">
        <v>19</v>
      </c>
      <c r="AS34" s="16">
        <f t="shared" si="17"/>
        <v>67</v>
      </c>
      <c r="AT34" s="15">
        <v>17</v>
      </c>
      <c r="AU34" s="14">
        <v>23</v>
      </c>
      <c r="AV34" s="15">
        <v>17</v>
      </c>
      <c r="AW34" s="14">
        <v>17</v>
      </c>
      <c r="AX34" s="16">
        <f t="shared" si="18"/>
        <v>74</v>
      </c>
      <c r="AY34" s="15">
        <v>18</v>
      </c>
      <c r="AZ34" s="14">
        <v>25</v>
      </c>
      <c r="BA34" s="15">
        <v>17</v>
      </c>
      <c r="BB34" s="14">
        <v>15</v>
      </c>
      <c r="BC34" s="16">
        <f t="shared" si="19"/>
        <v>75</v>
      </c>
      <c r="BD34" s="15">
        <v>18</v>
      </c>
      <c r="BE34" s="14">
        <v>28</v>
      </c>
      <c r="BF34" s="15">
        <v>17</v>
      </c>
      <c r="BG34" s="14">
        <v>25</v>
      </c>
      <c r="BH34" s="16">
        <f t="shared" si="20"/>
        <v>88</v>
      </c>
      <c r="BI34" s="15">
        <v>17</v>
      </c>
      <c r="BJ34" s="14">
        <v>29</v>
      </c>
      <c r="BK34" s="15">
        <v>17</v>
      </c>
      <c r="BL34" s="14">
        <v>24</v>
      </c>
      <c r="BM34" s="16">
        <f t="shared" si="21"/>
        <v>87</v>
      </c>
      <c r="BN34" s="15">
        <v>18</v>
      </c>
      <c r="BO34" s="14">
        <v>30</v>
      </c>
      <c r="BP34" s="15">
        <v>17</v>
      </c>
      <c r="BQ34" s="14">
        <v>26</v>
      </c>
      <c r="BR34" s="16">
        <f t="shared" si="22"/>
        <v>91</v>
      </c>
      <c r="BS34" s="49">
        <f t="shared" si="23"/>
        <v>886</v>
      </c>
      <c r="BT34" s="50" t="str">
        <f t="shared" si="24"/>
        <v>ناجح</v>
      </c>
    </row>
    <row r="35" spans="1:72" ht="30" customHeight="1" thickBot="1">
      <c r="A35" s="11">
        <v>28</v>
      </c>
      <c r="B35" s="38" t="s">
        <v>43</v>
      </c>
      <c r="C35" s="47"/>
      <c r="D35" s="15"/>
      <c r="E35" s="15"/>
      <c r="F35" s="15"/>
      <c r="G35" s="15"/>
      <c r="H35" s="15"/>
      <c r="I35" s="48"/>
      <c r="J35" s="38" t="s">
        <v>79</v>
      </c>
      <c r="K35" s="47"/>
      <c r="L35" s="15"/>
      <c r="M35" s="15"/>
      <c r="N35" s="15"/>
      <c r="O35" s="48"/>
      <c r="P35" s="15">
        <v>12</v>
      </c>
      <c r="Q35" s="14">
        <v>24</v>
      </c>
      <c r="R35" s="15">
        <v>10</v>
      </c>
      <c r="S35" s="14">
        <v>10</v>
      </c>
      <c r="T35" s="16">
        <f t="shared" si="12"/>
        <v>56</v>
      </c>
      <c r="U35" s="15">
        <v>16</v>
      </c>
      <c r="V35" s="14">
        <v>27</v>
      </c>
      <c r="W35" s="15">
        <v>15</v>
      </c>
      <c r="X35" s="14">
        <v>21</v>
      </c>
      <c r="Y35" s="16">
        <f t="shared" si="13"/>
        <v>79</v>
      </c>
      <c r="Z35" s="15">
        <v>14</v>
      </c>
      <c r="AA35" s="14">
        <v>15</v>
      </c>
      <c r="AB35" s="15">
        <v>13</v>
      </c>
      <c r="AC35" s="14">
        <v>19</v>
      </c>
      <c r="AD35" s="16">
        <f t="shared" si="14"/>
        <v>61</v>
      </c>
      <c r="AE35" s="15">
        <v>15</v>
      </c>
      <c r="AF35" s="14">
        <v>10</v>
      </c>
      <c r="AG35" s="15">
        <v>15</v>
      </c>
      <c r="AH35" s="14">
        <v>10</v>
      </c>
      <c r="AI35" s="16">
        <f t="shared" si="15"/>
        <v>50</v>
      </c>
      <c r="AJ35" s="15">
        <v>12</v>
      </c>
      <c r="AK35" s="14">
        <v>13</v>
      </c>
      <c r="AL35" s="15">
        <v>19</v>
      </c>
      <c r="AM35" s="14">
        <v>19</v>
      </c>
      <c r="AN35" s="16">
        <f t="shared" si="16"/>
        <v>63</v>
      </c>
      <c r="AO35" s="15">
        <v>10</v>
      </c>
      <c r="AP35" s="14">
        <v>15</v>
      </c>
      <c r="AQ35" s="15">
        <v>11</v>
      </c>
      <c r="AR35" s="14">
        <v>17</v>
      </c>
      <c r="AS35" s="16">
        <f t="shared" si="17"/>
        <v>53</v>
      </c>
      <c r="AT35" s="15">
        <v>13</v>
      </c>
      <c r="AU35" s="14">
        <v>12</v>
      </c>
      <c r="AV35" s="15">
        <v>14</v>
      </c>
      <c r="AW35" s="14">
        <v>13</v>
      </c>
      <c r="AX35" s="16">
        <f t="shared" si="18"/>
        <v>52</v>
      </c>
      <c r="AY35" s="15">
        <v>13</v>
      </c>
      <c r="AZ35" s="14">
        <v>15</v>
      </c>
      <c r="BA35" s="15">
        <v>14</v>
      </c>
      <c r="BB35" s="14">
        <v>13</v>
      </c>
      <c r="BC35" s="16">
        <f t="shared" si="19"/>
        <v>55</v>
      </c>
      <c r="BD35" s="15">
        <v>14</v>
      </c>
      <c r="BE35" s="14">
        <v>20</v>
      </c>
      <c r="BF35" s="15">
        <v>15</v>
      </c>
      <c r="BG35" s="14">
        <v>23</v>
      </c>
      <c r="BH35" s="16">
        <f t="shared" si="20"/>
        <v>72</v>
      </c>
      <c r="BI35" s="15">
        <v>14</v>
      </c>
      <c r="BJ35" s="14">
        <v>26</v>
      </c>
      <c r="BK35" s="15">
        <v>14</v>
      </c>
      <c r="BL35" s="14">
        <v>22</v>
      </c>
      <c r="BM35" s="16">
        <f t="shared" si="21"/>
        <v>76</v>
      </c>
      <c r="BN35" s="15">
        <v>14</v>
      </c>
      <c r="BO35" s="14">
        <v>21</v>
      </c>
      <c r="BP35" s="15">
        <v>15</v>
      </c>
      <c r="BQ35" s="14">
        <v>22</v>
      </c>
      <c r="BR35" s="16">
        <f t="shared" si="22"/>
        <v>72</v>
      </c>
      <c r="BS35" s="49">
        <f t="shared" si="23"/>
        <v>689</v>
      </c>
      <c r="BT35" s="50" t="str">
        <f t="shared" si="24"/>
        <v>ناجح</v>
      </c>
    </row>
    <row r="36" spans="1:72" ht="30" customHeight="1" thickBot="1">
      <c r="A36" s="11">
        <v>29</v>
      </c>
      <c r="B36" s="38" t="s">
        <v>44</v>
      </c>
      <c r="C36" s="47"/>
      <c r="D36" s="15"/>
      <c r="E36" s="15"/>
      <c r="F36" s="15"/>
      <c r="G36" s="15"/>
      <c r="H36" s="15"/>
      <c r="I36" s="48"/>
      <c r="J36" s="38" t="s">
        <v>80</v>
      </c>
      <c r="K36" s="47"/>
      <c r="L36" s="15"/>
      <c r="M36" s="15"/>
      <c r="N36" s="15"/>
      <c r="O36" s="48"/>
      <c r="P36" s="15">
        <v>13</v>
      </c>
      <c r="Q36" s="14">
        <v>12</v>
      </c>
      <c r="R36" s="15">
        <v>10</v>
      </c>
      <c r="S36" s="14">
        <v>21</v>
      </c>
      <c r="T36" s="16">
        <f t="shared" si="12"/>
        <v>56</v>
      </c>
      <c r="U36" s="15">
        <v>19</v>
      </c>
      <c r="V36" s="14">
        <v>28</v>
      </c>
      <c r="W36" s="15">
        <v>16</v>
      </c>
      <c r="X36" s="14">
        <v>29</v>
      </c>
      <c r="Y36" s="16">
        <f t="shared" si="13"/>
        <v>92</v>
      </c>
      <c r="Z36" s="15">
        <v>11</v>
      </c>
      <c r="AA36" s="14">
        <v>14</v>
      </c>
      <c r="AB36" s="15">
        <v>13</v>
      </c>
      <c r="AC36" s="14">
        <v>13</v>
      </c>
      <c r="AD36" s="16">
        <f t="shared" si="14"/>
        <v>51</v>
      </c>
      <c r="AE36" s="15">
        <v>14</v>
      </c>
      <c r="AF36" s="14">
        <v>9</v>
      </c>
      <c r="AG36" s="15">
        <v>13</v>
      </c>
      <c r="AH36" s="14">
        <v>15</v>
      </c>
      <c r="AI36" s="16">
        <f t="shared" si="15"/>
        <v>51</v>
      </c>
      <c r="AJ36" s="15">
        <v>10</v>
      </c>
      <c r="AK36" s="14">
        <v>18</v>
      </c>
      <c r="AL36" s="15">
        <v>24</v>
      </c>
      <c r="AM36" s="14">
        <v>24</v>
      </c>
      <c r="AN36" s="16">
        <f t="shared" si="16"/>
        <v>76</v>
      </c>
      <c r="AO36" s="15">
        <v>11</v>
      </c>
      <c r="AP36" s="14">
        <v>15</v>
      </c>
      <c r="AQ36" s="15">
        <v>11</v>
      </c>
      <c r="AR36" s="14">
        <v>17</v>
      </c>
      <c r="AS36" s="16">
        <f t="shared" si="17"/>
        <v>54</v>
      </c>
      <c r="AT36" s="15">
        <v>13</v>
      </c>
      <c r="AU36" s="14">
        <v>12</v>
      </c>
      <c r="AV36" s="15">
        <v>14</v>
      </c>
      <c r="AW36" s="14">
        <v>13</v>
      </c>
      <c r="AX36" s="16">
        <f t="shared" si="18"/>
        <v>52</v>
      </c>
      <c r="AY36" s="15">
        <v>13</v>
      </c>
      <c r="AZ36" s="14">
        <v>14</v>
      </c>
      <c r="BA36" s="15">
        <v>14</v>
      </c>
      <c r="BB36" s="14">
        <v>12</v>
      </c>
      <c r="BC36" s="16">
        <f t="shared" si="19"/>
        <v>53</v>
      </c>
      <c r="BD36" s="15">
        <v>15</v>
      </c>
      <c r="BE36" s="14">
        <v>25</v>
      </c>
      <c r="BF36" s="15">
        <v>16</v>
      </c>
      <c r="BG36" s="14">
        <v>24</v>
      </c>
      <c r="BH36" s="16">
        <f t="shared" si="20"/>
        <v>80</v>
      </c>
      <c r="BI36" s="15">
        <v>16</v>
      </c>
      <c r="BJ36" s="14">
        <v>24</v>
      </c>
      <c r="BK36" s="15">
        <v>17</v>
      </c>
      <c r="BL36" s="14">
        <v>17</v>
      </c>
      <c r="BM36" s="16">
        <f t="shared" si="21"/>
        <v>74</v>
      </c>
      <c r="BN36" s="15">
        <v>17</v>
      </c>
      <c r="BO36" s="14">
        <v>27</v>
      </c>
      <c r="BP36" s="15">
        <v>16</v>
      </c>
      <c r="BQ36" s="14">
        <v>25</v>
      </c>
      <c r="BR36" s="16">
        <f t="shared" si="22"/>
        <v>85</v>
      </c>
      <c r="BS36" s="49">
        <f t="shared" si="23"/>
        <v>724</v>
      </c>
      <c r="BT36" s="50" t="str">
        <f t="shared" si="24"/>
        <v>ناجح</v>
      </c>
    </row>
    <row r="37" spans="1:72" ht="30" customHeight="1" thickBot="1">
      <c r="A37" s="11">
        <v>30</v>
      </c>
      <c r="B37" s="38" t="s">
        <v>45</v>
      </c>
      <c r="C37" s="47"/>
      <c r="D37" s="15"/>
      <c r="E37" s="15"/>
      <c r="F37" s="15"/>
      <c r="G37" s="15"/>
      <c r="H37" s="15"/>
      <c r="I37" s="48"/>
      <c r="J37" s="38" t="s">
        <v>81</v>
      </c>
      <c r="K37" s="47"/>
      <c r="L37" s="15"/>
      <c r="M37" s="15"/>
      <c r="N37" s="15"/>
      <c r="O37" s="48"/>
      <c r="P37" s="15">
        <v>13</v>
      </c>
      <c r="Q37" s="14">
        <v>15</v>
      </c>
      <c r="R37" s="15">
        <v>13</v>
      </c>
      <c r="S37" s="14">
        <v>9</v>
      </c>
      <c r="T37" s="16">
        <f t="shared" si="12"/>
        <v>50</v>
      </c>
      <c r="U37" s="15">
        <v>17</v>
      </c>
      <c r="V37" s="14">
        <v>24</v>
      </c>
      <c r="W37" s="15">
        <v>14</v>
      </c>
      <c r="X37" s="14">
        <v>25</v>
      </c>
      <c r="Y37" s="16">
        <f t="shared" si="13"/>
        <v>80</v>
      </c>
      <c r="Z37" s="15">
        <v>11</v>
      </c>
      <c r="AA37" s="14">
        <v>15</v>
      </c>
      <c r="AB37" s="15">
        <v>12</v>
      </c>
      <c r="AC37" s="14">
        <v>12</v>
      </c>
      <c r="AD37" s="16">
        <f t="shared" si="14"/>
        <v>50</v>
      </c>
      <c r="AE37" s="15">
        <v>14</v>
      </c>
      <c r="AF37" s="14">
        <v>11</v>
      </c>
      <c r="AG37" s="15">
        <v>14</v>
      </c>
      <c r="AH37" s="14">
        <v>17</v>
      </c>
      <c r="AI37" s="16">
        <f t="shared" si="15"/>
        <v>56</v>
      </c>
      <c r="AJ37" s="15">
        <v>12</v>
      </c>
      <c r="AK37" s="14">
        <v>20</v>
      </c>
      <c r="AL37" s="15">
        <v>14</v>
      </c>
      <c r="AM37" s="14">
        <v>14</v>
      </c>
      <c r="AN37" s="16">
        <f t="shared" si="16"/>
        <v>60</v>
      </c>
      <c r="AO37" s="15">
        <v>13</v>
      </c>
      <c r="AP37" s="14">
        <v>15</v>
      </c>
      <c r="AQ37" s="15">
        <v>11</v>
      </c>
      <c r="AR37" s="14">
        <v>16</v>
      </c>
      <c r="AS37" s="16">
        <f t="shared" si="17"/>
        <v>55</v>
      </c>
      <c r="AT37" s="15">
        <v>13</v>
      </c>
      <c r="AU37" s="14">
        <v>13</v>
      </c>
      <c r="AV37" s="15">
        <v>14</v>
      </c>
      <c r="AW37" s="14">
        <v>13</v>
      </c>
      <c r="AX37" s="16">
        <f t="shared" si="18"/>
        <v>53</v>
      </c>
      <c r="AY37" s="15">
        <v>13</v>
      </c>
      <c r="AZ37" s="14">
        <v>17</v>
      </c>
      <c r="BA37" s="15">
        <v>14</v>
      </c>
      <c r="BB37" s="14">
        <v>14</v>
      </c>
      <c r="BC37" s="16">
        <f t="shared" si="19"/>
        <v>58</v>
      </c>
      <c r="BD37" s="15">
        <v>14</v>
      </c>
      <c r="BE37" s="14">
        <v>24</v>
      </c>
      <c r="BF37" s="15">
        <v>16</v>
      </c>
      <c r="BG37" s="14">
        <v>21</v>
      </c>
      <c r="BH37" s="16">
        <f t="shared" si="20"/>
        <v>75</v>
      </c>
      <c r="BI37" s="15">
        <v>15</v>
      </c>
      <c r="BJ37" s="14">
        <v>22</v>
      </c>
      <c r="BK37" s="15">
        <v>16</v>
      </c>
      <c r="BL37" s="14">
        <v>15</v>
      </c>
      <c r="BM37" s="16">
        <f t="shared" si="21"/>
        <v>68</v>
      </c>
      <c r="BN37" s="15">
        <v>15</v>
      </c>
      <c r="BO37" s="14">
        <v>27</v>
      </c>
      <c r="BP37" s="15">
        <v>17</v>
      </c>
      <c r="BQ37" s="14">
        <v>17</v>
      </c>
      <c r="BR37" s="16">
        <f t="shared" si="22"/>
        <v>76</v>
      </c>
      <c r="BS37" s="49">
        <f t="shared" si="23"/>
        <v>681</v>
      </c>
      <c r="BT37" s="50" t="str">
        <f t="shared" si="24"/>
        <v>ناجح</v>
      </c>
    </row>
    <row r="38" spans="1:72" ht="30" customHeight="1" thickBot="1">
      <c r="A38" s="11">
        <v>31</v>
      </c>
      <c r="B38" s="38" t="s">
        <v>46</v>
      </c>
      <c r="C38" s="47"/>
      <c r="D38" s="15"/>
      <c r="E38" s="15"/>
      <c r="F38" s="15"/>
      <c r="G38" s="15"/>
      <c r="H38" s="15"/>
      <c r="I38" s="48"/>
      <c r="J38" s="38" t="s">
        <v>82</v>
      </c>
      <c r="K38" s="47"/>
      <c r="L38" s="15"/>
      <c r="M38" s="15"/>
      <c r="N38" s="15"/>
      <c r="O38" s="48"/>
      <c r="P38" s="15">
        <v>14</v>
      </c>
      <c r="Q38" s="14">
        <v>18</v>
      </c>
      <c r="R38" s="15">
        <v>15</v>
      </c>
      <c r="S38" s="14">
        <v>23</v>
      </c>
      <c r="T38" s="16">
        <f t="shared" si="12"/>
        <v>70</v>
      </c>
      <c r="U38" s="15">
        <v>18</v>
      </c>
      <c r="V38" s="14">
        <v>28</v>
      </c>
      <c r="W38" s="15">
        <v>15</v>
      </c>
      <c r="X38" s="14">
        <v>29</v>
      </c>
      <c r="Y38" s="16">
        <f t="shared" si="13"/>
        <v>90</v>
      </c>
      <c r="Z38" s="15">
        <v>13</v>
      </c>
      <c r="AA38" s="14">
        <v>15</v>
      </c>
      <c r="AB38" s="15">
        <v>15</v>
      </c>
      <c r="AC38" s="14">
        <v>14</v>
      </c>
      <c r="AD38" s="16">
        <f t="shared" si="14"/>
        <v>57</v>
      </c>
      <c r="AE38" s="15">
        <v>14</v>
      </c>
      <c r="AF38" s="14">
        <v>15</v>
      </c>
      <c r="AG38" s="15">
        <v>14</v>
      </c>
      <c r="AH38" s="14">
        <v>18</v>
      </c>
      <c r="AI38" s="16">
        <f t="shared" si="15"/>
        <v>61</v>
      </c>
      <c r="AJ38" s="15">
        <v>13</v>
      </c>
      <c r="AK38" s="14">
        <v>19</v>
      </c>
      <c r="AL38" s="15">
        <v>23</v>
      </c>
      <c r="AM38" s="14">
        <v>23</v>
      </c>
      <c r="AN38" s="16">
        <f t="shared" si="16"/>
        <v>78</v>
      </c>
      <c r="AO38" s="15">
        <v>12</v>
      </c>
      <c r="AP38" s="14">
        <v>15</v>
      </c>
      <c r="AQ38" s="15">
        <v>12</v>
      </c>
      <c r="AR38" s="14">
        <v>17</v>
      </c>
      <c r="AS38" s="16">
        <f t="shared" si="17"/>
        <v>56</v>
      </c>
      <c r="AT38" s="15">
        <v>13</v>
      </c>
      <c r="AU38" s="14">
        <v>13</v>
      </c>
      <c r="AV38" s="15">
        <v>14</v>
      </c>
      <c r="AW38" s="14">
        <v>18</v>
      </c>
      <c r="AX38" s="16">
        <f t="shared" si="18"/>
        <v>58</v>
      </c>
      <c r="AY38" s="15">
        <v>13</v>
      </c>
      <c r="AZ38" s="14">
        <v>15</v>
      </c>
      <c r="BA38" s="15">
        <v>14</v>
      </c>
      <c r="BB38" s="14">
        <v>14</v>
      </c>
      <c r="BC38" s="16">
        <f t="shared" si="19"/>
        <v>56</v>
      </c>
      <c r="BD38" s="15">
        <v>17</v>
      </c>
      <c r="BE38" s="14">
        <v>28</v>
      </c>
      <c r="BF38" s="15">
        <v>18</v>
      </c>
      <c r="BG38" s="14">
        <v>23</v>
      </c>
      <c r="BH38" s="16">
        <f t="shared" si="20"/>
        <v>86</v>
      </c>
      <c r="BI38" s="15">
        <v>17</v>
      </c>
      <c r="BJ38" s="14">
        <v>30</v>
      </c>
      <c r="BK38" s="15">
        <v>18</v>
      </c>
      <c r="BL38" s="14">
        <v>23</v>
      </c>
      <c r="BM38" s="16">
        <f t="shared" si="21"/>
        <v>88</v>
      </c>
      <c r="BN38" s="15">
        <v>18</v>
      </c>
      <c r="BO38" s="14">
        <v>28</v>
      </c>
      <c r="BP38" s="15">
        <v>18</v>
      </c>
      <c r="BQ38" s="14">
        <v>26</v>
      </c>
      <c r="BR38" s="16">
        <f t="shared" si="22"/>
        <v>90</v>
      </c>
      <c r="BS38" s="49">
        <f t="shared" si="23"/>
        <v>790</v>
      </c>
      <c r="BT38" s="50" t="str">
        <f t="shared" si="24"/>
        <v>ناجح</v>
      </c>
    </row>
    <row r="39" spans="1:72" ht="30" customHeight="1" thickBot="1">
      <c r="A39" s="11">
        <v>32</v>
      </c>
      <c r="B39" s="38" t="s">
        <v>47</v>
      </c>
      <c r="C39" s="47"/>
      <c r="D39" s="15"/>
      <c r="E39" s="15"/>
      <c r="F39" s="15"/>
      <c r="G39" s="15"/>
      <c r="H39" s="15"/>
      <c r="I39" s="48"/>
      <c r="J39" s="38" t="s">
        <v>83</v>
      </c>
      <c r="K39" s="47"/>
      <c r="L39" s="15"/>
      <c r="M39" s="15"/>
      <c r="N39" s="15"/>
      <c r="O39" s="48"/>
      <c r="P39" s="15">
        <v>14</v>
      </c>
      <c r="Q39" s="14">
        <v>22</v>
      </c>
      <c r="R39" s="15">
        <v>5</v>
      </c>
      <c r="S39" s="14">
        <v>25</v>
      </c>
      <c r="T39" s="16">
        <f t="shared" si="12"/>
        <v>66</v>
      </c>
      <c r="U39" s="15">
        <v>20</v>
      </c>
      <c r="V39" s="14">
        <v>29</v>
      </c>
      <c r="W39" s="15">
        <v>10</v>
      </c>
      <c r="X39" s="14">
        <v>26</v>
      </c>
      <c r="Y39" s="16">
        <f t="shared" si="13"/>
        <v>85</v>
      </c>
      <c r="Z39" s="15">
        <v>15</v>
      </c>
      <c r="AA39" s="14">
        <v>17</v>
      </c>
      <c r="AB39" s="15">
        <v>5</v>
      </c>
      <c r="AC39" s="14">
        <v>21</v>
      </c>
      <c r="AD39" s="16">
        <f t="shared" si="14"/>
        <v>58</v>
      </c>
      <c r="AE39" s="15">
        <v>16</v>
      </c>
      <c r="AF39" s="14">
        <v>15</v>
      </c>
      <c r="AG39" s="15">
        <v>5</v>
      </c>
      <c r="AH39" s="14">
        <v>21</v>
      </c>
      <c r="AI39" s="16">
        <f t="shared" si="15"/>
        <v>57</v>
      </c>
      <c r="AJ39" s="15">
        <v>15</v>
      </c>
      <c r="AK39" s="14">
        <v>22</v>
      </c>
      <c r="AL39" s="15">
        <v>14</v>
      </c>
      <c r="AM39" s="14">
        <v>14</v>
      </c>
      <c r="AN39" s="16">
        <f t="shared" si="16"/>
        <v>65</v>
      </c>
      <c r="AO39" s="15">
        <v>16</v>
      </c>
      <c r="AP39" s="14">
        <v>16</v>
      </c>
      <c r="AQ39" s="15">
        <v>5</v>
      </c>
      <c r="AR39" s="14">
        <v>20</v>
      </c>
      <c r="AS39" s="16">
        <f t="shared" si="17"/>
        <v>57</v>
      </c>
      <c r="AT39" s="15">
        <v>15</v>
      </c>
      <c r="AU39" s="14">
        <v>15</v>
      </c>
      <c r="AV39" s="15">
        <v>10</v>
      </c>
      <c r="AW39" s="14">
        <v>18</v>
      </c>
      <c r="AX39" s="16">
        <f t="shared" si="18"/>
        <v>58</v>
      </c>
      <c r="AY39" s="15">
        <v>16</v>
      </c>
      <c r="AZ39" s="14">
        <v>22</v>
      </c>
      <c r="BA39" s="15">
        <v>10</v>
      </c>
      <c r="BB39" s="14">
        <v>10</v>
      </c>
      <c r="BC39" s="16">
        <f t="shared" si="19"/>
        <v>58</v>
      </c>
      <c r="BD39" s="15">
        <v>18</v>
      </c>
      <c r="BE39" s="14">
        <v>27</v>
      </c>
      <c r="BF39" s="15">
        <v>5</v>
      </c>
      <c r="BG39" s="14">
        <v>26</v>
      </c>
      <c r="BH39" s="16">
        <f t="shared" si="20"/>
        <v>76</v>
      </c>
      <c r="BI39" s="15">
        <v>18</v>
      </c>
      <c r="BJ39" s="14">
        <v>30</v>
      </c>
      <c r="BK39" s="15">
        <v>5</v>
      </c>
      <c r="BL39" s="14">
        <v>16</v>
      </c>
      <c r="BM39" s="16">
        <f t="shared" si="21"/>
        <v>69</v>
      </c>
      <c r="BN39" s="15">
        <v>18</v>
      </c>
      <c r="BO39" s="14">
        <v>29</v>
      </c>
      <c r="BP39" s="15">
        <v>5</v>
      </c>
      <c r="BQ39" s="14">
        <v>26</v>
      </c>
      <c r="BR39" s="16">
        <f t="shared" si="22"/>
        <v>78</v>
      </c>
      <c r="BS39" s="49">
        <f t="shared" si="23"/>
        <v>727</v>
      </c>
      <c r="BT39" s="50" t="str">
        <f t="shared" si="24"/>
        <v>ناجح</v>
      </c>
    </row>
    <row r="40" spans="1:72" ht="30" customHeight="1" thickBot="1">
      <c r="A40" s="11">
        <v>33</v>
      </c>
      <c r="B40" s="38" t="s">
        <v>40</v>
      </c>
      <c r="C40" s="47"/>
      <c r="D40" s="15"/>
      <c r="E40" s="15"/>
      <c r="F40" s="15"/>
      <c r="G40" s="15"/>
      <c r="H40" s="15"/>
      <c r="I40" s="48"/>
      <c r="J40" s="38" t="s">
        <v>84</v>
      </c>
      <c r="K40" s="47"/>
      <c r="L40" s="15"/>
      <c r="M40" s="15"/>
      <c r="N40" s="15"/>
      <c r="O40" s="48"/>
      <c r="P40" s="15">
        <v>18</v>
      </c>
      <c r="Q40" s="14">
        <v>29</v>
      </c>
      <c r="R40" s="15">
        <v>18</v>
      </c>
      <c r="S40" s="14">
        <v>30</v>
      </c>
      <c r="T40" s="16">
        <f t="shared" si="12"/>
        <v>95</v>
      </c>
      <c r="U40" s="15">
        <v>19</v>
      </c>
      <c r="V40" s="14">
        <v>29</v>
      </c>
      <c r="W40" s="15">
        <v>19</v>
      </c>
      <c r="X40" s="14">
        <v>30</v>
      </c>
      <c r="Y40" s="16">
        <f t="shared" si="13"/>
        <v>97</v>
      </c>
      <c r="Z40" s="15">
        <v>18</v>
      </c>
      <c r="AA40" s="14">
        <v>26</v>
      </c>
      <c r="AB40" s="15">
        <v>19</v>
      </c>
      <c r="AC40" s="14">
        <v>30</v>
      </c>
      <c r="AD40" s="16">
        <f t="shared" si="14"/>
        <v>93</v>
      </c>
      <c r="AE40" s="15">
        <v>18</v>
      </c>
      <c r="AF40" s="14">
        <v>16</v>
      </c>
      <c r="AG40" s="15">
        <v>18</v>
      </c>
      <c r="AH40" s="14">
        <v>25</v>
      </c>
      <c r="AI40" s="16">
        <f t="shared" si="15"/>
        <v>77</v>
      </c>
      <c r="AJ40" s="15">
        <v>18</v>
      </c>
      <c r="AK40" s="14">
        <v>28</v>
      </c>
      <c r="AL40" s="15">
        <v>19</v>
      </c>
      <c r="AM40" s="14">
        <v>24</v>
      </c>
      <c r="AN40" s="16">
        <f t="shared" si="16"/>
        <v>89</v>
      </c>
      <c r="AO40" s="15">
        <v>17</v>
      </c>
      <c r="AP40" s="14">
        <v>22</v>
      </c>
      <c r="AQ40" s="15">
        <v>18</v>
      </c>
      <c r="AR40" s="14">
        <v>29</v>
      </c>
      <c r="AS40" s="16">
        <f t="shared" si="17"/>
        <v>86</v>
      </c>
      <c r="AT40" s="15">
        <v>18</v>
      </c>
      <c r="AU40" s="14">
        <v>25</v>
      </c>
      <c r="AV40" s="15">
        <v>19</v>
      </c>
      <c r="AW40" s="14">
        <v>25</v>
      </c>
      <c r="AX40" s="16">
        <f t="shared" si="18"/>
        <v>87</v>
      </c>
      <c r="AY40" s="15">
        <v>18</v>
      </c>
      <c r="AZ40" s="14">
        <v>29</v>
      </c>
      <c r="BA40" s="15">
        <v>19</v>
      </c>
      <c r="BB40" s="14">
        <v>25</v>
      </c>
      <c r="BC40" s="16">
        <f t="shared" si="19"/>
        <v>91</v>
      </c>
      <c r="BD40" s="15">
        <v>18</v>
      </c>
      <c r="BE40" s="14">
        <v>29</v>
      </c>
      <c r="BF40" s="15">
        <v>18</v>
      </c>
      <c r="BG40" s="14">
        <v>29</v>
      </c>
      <c r="BH40" s="16">
        <f t="shared" si="20"/>
        <v>94</v>
      </c>
      <c r="BI40" s="15">
        <v>18</v>
      </c>
      <c r="BJ40" s="14">
        <v>30</v>
      </c>
      <c r="BK40" s="15">
        <v>18</v>
      </c>
      <c r="BL40" s="14">
        <v>27</v>
      </c>
      <c r="BM40" s="16">
        <f t="shared" si="21"/>
        <v>93</v>
      </c>
      <c r="BN40" s="15">
        <v>18</v>
      </c>
      <c r="BO40" s="14">
        <v>30</v>
      </c>
      <c r="BP40" s="15">
        <v>19</v>
      </c>
      <c r="BQ40" s="14">
        <v>29</v>
      </c>
      <c r="BR40" s="16">
        <f t="shared" si="22"/>
        <v>96</v>
      </c>
      <c r="BS40" s="49">
        <f t="shared" si="23"/>
        <v>998</v>
      </c>
      <c r="BT40" s="50" t="str">
        <f t="shared" si="24"/>
        <v>ناجح</v>
      </c>
    </row>
    <row r="41" spans="1:72" ht="30" customHeight="1" thickBot="1">
      <c r="A41" s="11">
        <v>34</v>
      </c>
      <c r="B41" s="38" t="s">
        <v>41</v>
      </c>
      <c r="C41" s="47"/>
      <c r="D41" s="15"/>
      <c r="E41" s="15"/>
      <c r="F41" s="15"/>
      <c r="G41" s="15"/>
      <c r="H41" s="15"/>
      <c r="I41" s="48"/>
      <c r="J41" s="38" t="s">
        <v>85</v>
      </c>
      <c r="K41" s="47"/>
      <c r="L41" s="15"/>
      <c r="M41" s="15"/>
      <c r="N41" s="15"/>
      <c r="O41" s="48"/>
      <c r="P41" s="15">
        <v>17</v>
      </c>
      <c r="Q41" s="14">
        <v>24</v>
      </c>
      <c r="R41" s="15">
        <v>17</v>
      </c>
      <c r="S41" s="14">
        <v>23</v>
      </c>
      <c r="T41" s="16">
        <f t="shared" si="12"/>
        <v>81</v>
      </c>
      <c r="U41" s="15">
        <v>20</v>
      </c>
      <c r="V41" s="14">
        <v>29</v>
      </c>
      <c r="W41" s="15">
        <v>17</v>
      </c>
      <c r="X41" s="14">
        <v>30</v>
      </c>
      <c r="Y41" s="16">
        <f t="shared" si="13"/>
        <v>96</v>
      </c>
      <c r="Z41" s="15">
        <v>16</v>
      </c>
      <c r="AA41" s="14">
        <v>23</v>
      </c>
      <c r="AB41" s="15">
        <v>14</v>
      </c>
      <c r="AC41" s="14">
        <v>24</v>
      </c>
      <c r="AD41" s="16">
        <f t="shared" si="14"/>
        <v>77</v>
      </c>
      <c r="AE41" s="15">
        <v>16</v>
      </c>
      <c r="AF41" s="14">
        <v>17</v>
      </c>
      <c r="AG41" s="15">
        <v>17</v>
      </c>
      <c r="AH41" s="14">
        <v>23</v>
      </c>
      <c r="AI41" s="16">
        <f t="shared" si="15"/>
        <v>73</v>
      </c>
      <c r="AJ41" s="15">
        <v>14</v>
      </c>
      <c r="AK41" s="14">
        <v>20</v>
      </c>
      <c r="AL41" s="15">
        <v>13</v>
      </c>
      <c r="AM41" s="14">
        <v>21</v>
      </c>
      <c r="AN41" s="16">
        <f t="shared" si="16"/>
        <v>68</v>
      </c>
      <c r="AO41" s="15">
        <v>15</v>
      </c>
      <c r="AP41" s="14">
        <v>15</v>
      </c>
      <c r="AQ41" s="15">
        <v>13</v>
      </c>
      <c r="AR41" s="14">
        <v>22</v>
      </c>
      <c r="AS41" s="16">
        <f t="shared" si="17"/>
        <v>65</v>
      </c>
      <c r="AT41" s="15">
        <v>17</v>
      </c>
      <c r="AU41" s="14">
        <v>18</v>
      </c>
      <c r="AV41" s="15">
        <v>17</v>
      </c>
      <c r="AW41" s="14">
        <v>17</v>
      </c>
      <c r="AX41" s="16">
        <f t="shared" si="18"/>
        <v>69</v>
      </c>
      <c r="AY41" s="15">
        <v>17</v>
      </c>
      <c r="AZ41" s="14">
        <v>24</v>
      </c>
      <c r="BA41" s="15">
        <v>17</v>
      </c>
      <c r="BB41" s="14">
        <v>18</v>
      </c>
      <c r="BC41" s="16">
        <f t="shared" si="19"/>
        <v>76</v>
      </c>
      <c r="BD41" s="15">
        <v>18</v>
      </c>
      <c r="BE41" s="14">
        <v>27</v>
      </c>
      <c r="BF41" s="15">
        <v>18</v>
      </c>
      <c r="BG41" s="14">
        <v>28</v>
      </c>
      <c r="BH41" s="16">
        <f t="shared" si="20"/>
        <v>91</v>
      </c>
      <c r="BI41" s="15">
        <v>18</v>
      </c>
      <c r="BJ41" s="14">
        <v>29</v>
      </c>
      <c r="BK41" s="15">
        <v>18</v>
      </c>
      <c r="BL41" s="14">
        <v>23</v>
      </c>
      <c r="BM41" s="16">
        <f t="shared" si="21"/>
        <v>88</v>
      </c>
      <c r="BN41" s="15">
        <v>18</v>
      </c>
      <c r="BO41" s="14">
        <v>30</v>
      </c>
      <c r="BP41" s="15">
        <v>18</v>
      </c>
      <c r="BQ41" s="14">
        <v>24</v>
      </c>
      <c r="BR41" s="16">
        <f t="shared" si="22"/>
        <v>90</v>
      </c>
      <c r="BS41" s="49">
        <f t="shared" si="23"/>
        <v>874</v>
      </c>
      <c r="BT41" s="50" t="str">
        <f t="shared" si="24"/>
        <v>ناجح</v>
      </c>
    </row>
    <row r="42" spans="1:72" ht="30" customHeight="1" thickBot="1">
      <c r="A42" s="11">
        <v>35</v>
      </c>
      <c r="B42" s="38" t="s">
        <v>42</v>
      </c>
      <c r="C42" s="47"/>
      <c r="D42" s="15"/>
      <c r="E42" s="15"/>
      <c r="F42" s="15"/>
      <c r="G42" s="15"/>
      <c r="H42" s="15"/>
      <c r="I42" s="48"/>
      <c r="J42" s="38" t="s">
        <v>86</v>
      </c>
      <c r="K42" s="47"/>
      <c r="L42" s="15"/>
      <c r="M42" s="15"/>
      <c r="N42" s="15"/>
      <c r="O42" s="48"/>
      <c r="P42" s="15">
        <v>15</v>
      </c>
      <c r="Q42" s="14">
        <v>22</v>
      </c>
      <c r="R42" s="15">
        <v>16</v>
      </c>
      <c r="S42" s="14">
        <v>16</v>
      </c>
      <c r="T42" s="16">
        <f t="shared" si="12"/>
        <v>69</v>
      </c>
      <c r="U42" s="15">
        <v>20</v>
      </c>
      <c r="V42" s="14">
        <v>29</v>
      </c>
      <c r="W42" s="15">
        <v>18</v>
      </c>
      <c r="X42" s="14">
        <v>30</v>
      </c>
      <c r="Y42" s="16">
        <f t="shared" si="13"/>
        <v>97</v>
      </c>
      <c r="Z42" s="15">
        <v>16</v>
      </c>
      <c r="AA42" s="14">
        <v>24</v>
      </c>
      <c r="AB42" s="15">
        <v>15</v>
      </c>
      <c r="AC42" s="14">
        <v>21</v>
      </c>
      <c r="AD42" s="16">
        <f t="shared" si="14"/>
        <v>76</v>
      </c>
      <c r="AE42" s="15">
        <v>18</v>
      </c>
      <c r="AF42" s="14">
        <v>22</v>
      </c>
      <c r="AG42" s="15">
        <v>18</v>
      </c>
      <c r="AH42" s="14">
        <v>22</v>
      </c>
      <c r="AI42" s="16">
        <f t="shared" si="15"/>
        <v>80</v>
      </c>
      <c r="AJ42" s="15">
        <v>18</v>
      </c>
      <c r="AK42" s="14">
        <v>28</v>
      </c>
      <c r="AL42" s="15">
        <v>18</v>
      </c>
      <c r="AM42" s="14">
        <v>18</v>
      </c>
      <c r="AN42" s="16">
        <f t="shared" si="16"/>
        <v>82</v>
      </c>
      <c r="AO42" s="15">
        <v>14</v>
      </c>
      <c r="AP42" s="14">
        <v>20</v>
      </c>
      <c r="AQ42" s="15">
        <v>14</v>
      </c>
      <c r="AR42" s="14">
        <v>19</v>
      </c>
      <c r="AS42" s="16">
        <f t="shared" si="17"/>
        <v>67</v>
      </c>
      <c r="AT42" s="15">
        <v>17</v>
      </c>
      <c r="AU42" s="14">
        <v>23</v>
      </c>
      <c r="AV42" s="15">
        <v>17</v>
      </c>
      <c r="AW42" s="14">
        <v>17</v>
      </c>
      <c r="AX42" s="16">
        <f t="shared" si="18"/>
        <v>74</v>
      </c>
      <c r="AY42" s="15">
        <v>18</v>
      </c>
      <c r="AZ42" s="14">
        <v>25</v>
      </c>
      <c r="BA42" s="15">
        <v>17</v>
      </c>
      <c r="BB42" s="14">
        <v>15</v>
      </c>
      <c r="BC42" s="16">
        <f t="shared" si="19"/>
        <v>75</v>
      </c>
      <c r="BD42" s="15">
        <v>18</v>
      </c>
      <c r="BE42" s="14">
        <v>28</v>
      </c>
      <c r="BF42" s="15">
        <v>17</v>
      </c>
      <c r="BG42" s="14">
        <v>25</v>
      </c>
      <c r="BH42" s="16">
        <f t="shared" si="20"/>
        <v>88</v>
      </c>
      <c r="BI42" s="15">
        <v>17</v>
      </c>
      <c r="BJ42" s="14">
        <v>29</v>
      </c>
      <c r="BK42" s="15">
        <v>17</v>
      </c>
      <c r="BL42" s="14">
        <v>24</v>
      </c>
      <c r="BM42" s="16">
        <f t="shared" si="21"/>
        <v>87</v>
      </c>
      <c r="BN42" s="15">
        <v>18</v>
      </c>
      <c r="BO42" s="14">
        <v>30</v>
      </c>
      <c r="BP42" s="15">
        <v>17</v>
      </c>
      <c r="BQ42" s="14">
        <v>26</v>
      </c>
      <c r="BR42" s="16">
        <f t="shared" si="22"/>
        <v>91</v>
      </c>
      <c r="BS42" s="49">
        <f t="shared" si="23"/>
        <v>886</v>
      </c>
      <c r="BT42" s="50" t="str">
        <f t="shared" si="24"/>
        <v>ناجح</v>
      </c>
    </row>
    <row r="43" spans="1:72" ht="30" customHeight="1" thickBot="1">
      <c r="A43" s="11">
        <v>36</v>
      </c>
      <c r="B43" s="38" t="s">
        <v>43</v>
      </c>
      <c r="C43" s="47"/>
      <c r="D43" s="15"/>
      <c r="E43" s="15"/>
      <c r="F43" s="15"/>
      <c r="G43" s="15"/>
      <c r="H43" s="15"/>
      <c r="I43" s="48"/>
      <c r="J43" s="38" t="s">
        <v>87</v>
      </c>
      <c r="K43" s="47"/>
      <c r="L43" s="15"/>
      <c r="M43" s="15"/>
      <c r="N43" s="15"/>
      <c r="O43" s="48"/>
      <c r="P43" s="15">
        <v>12</v>
      </c>
      <c r="Q43" s="14">
        <v>24</v>
      </c>
      <c r="R43" s="15">
        <v>10</v>
      </c>
      <c r="S43" s="14">
        <v>10</v>
      </c>
      <c r="T43" s="16">
        <f t="shared" si="12"/>
        <v>56</v>
      </c>
      <c r="U43" s="15">
        <v>16</v>
      </c>
      <c r="V43" s="14">
        <v>27</v>
      </c>
      <c r="W43" s="15">
        <v>15</v>
      </c>
      <c r="X43" s="14">
        <v>21</v>
      </c>
      <c r="Y43" s="16">
        <f t="shared" si="13"/>
        <v>79</v>
      </c>
      <c r="Z43" s="15">
        <v>14</v>
      </c>
      <c r="AA43" s="14">
        <v>15</v>
      </c>
      <c r="AB43" s="15">
        <v>13</v>
      </c>
      <c r="AC43" s="14">
        <v>19</v>
      </c>
      <c r="AD43" s="16">
        <f t="shared" si="14"/>
        <v>61</v>
      </c>
      <c r="AE43" s="15">
        <v>15</v>
      </c>
      <c r="AF43" s="14">
        <v>10</v>
      </c>
      <c r="AG43" s="15">
        <v>15</v>
      </c>
      <c r="AH43" s="14">
        <v>10</v>
      </c>
      <c r="AI43" s="16">
        <f t="shared" si="15"/>
        <v>50</v>
      </c>
      <c r="AJ43" s="15">
        <v>12</v>
      </c>
      <c r="AK43" s="14">
        <v>13</v>
      </c>
      <c r="AL43" s="15">
        <v>19</v>
      </c>
      <c r="AM43" s="14">
        <v>19</v>
      </c>
      <c r="AN43" s="16">
        <f t="shared" si="16"/>
        <v>63</v>
      </c>
      <c r="AO43" s="15">
        <v>10</v>
      </c>
      <c r="AP43" s="14">
        <v>15</v>
      </c>
      <c r="AQ43" s="15">
        <v>11</v>
      </c>
      <c r="AR43" s="14">
        <v>17</v>
      </c>
      <c r="AS43" s="16">
        <f t="shared" si="17"/>
        <v>53</v>
      </c>
      <c r="AT43" s="15">
        <v>13</v>
      </c>
      <c r="AU43" s="14">
        <v>12</v>
      </c>
      <c r="AV43" s="15">
        <v>14</v>
      </c>
      <c r="AW43" s="14">
        <v>13</v>
      </c>
      <c r="AX43" s="16">
        <f t="shared" si="18"/>
        <v>52</v>
      </c>
      <c r="AY43" s="15">
        <v>13</v>
      </c>
      <c r="AZ43" s="14">
        <v>15</v>
      </c>
      <c r="BA43" s="15">
        <v>14</v>
      </c>
      <c r="BB43" s="14">
        <v>13</v>
      </c>
      <c r="BC43" s="16">
        <f t="shared" si="19"/>
        <v>55</v>
      </c>
      <c r="BD43" s="15">
        <v>14</v>
      </c>
      <c r="BE43" s="14">
        <v>20</v>
      </c>
      <c r="BF43" s="15">
        <v>15</v>
      </c>
      <c r="BG43" s="14">
        <v>23</v>
      </c>
      <c r="BH43" s="16">
        <f t="shared" si="20"/>
        <v>72</v>
      </c>
      <c r="BI43" s="15">
        <v>14</v>
      </c>
      <c r="BJ43" s="14">
        <v>26</v>
      </c>
      <c r="BK43" s="15">
        <v>14</v>
      </c>
      <c r="BL43" s="14">
        <v>22</v>
      </c>
      <c r="BM43" s="16">
        <f t="shared" si="21"/>
        <v>76</v>
      </c>
      <c r="BN43" s="15">
        <v>14</v>
      </c>
      <c r="BO43" s="14">
        <v>21</v>
      </c>
      <c r="BP43" s="15">
        <v>15</v>
      </c>
      <c r="BQ43" s="14">
        <v>22</v>
      </c>
      <c r="BR43" s="16">
        <f t="shared" si="22"/>
        <v>72</v>
      </c>
      <c r="BS43" s="49">
        <f t="shared" si="23"/>
        <v>689</v>
      </c>
      <c r="BT43" s="50" t="str">
        <f t="shared" si="24"/>
        <v>ناجح</v>
      </c>
    </row>
    <row r="44" spans="1:72" ht="30" customHeight="1" thickBot="1">
      <c r="A44" s="11">
        <v>37</v>
      </c>
      <c r="B44" s="38" t="s">
        <v>44</v>
      </c>
      <c r="C44" s="47"/>
      <c r="D44" s="15"/>
      <c r="E44" s="15"/>
      <c r="F44" s="15"/>
      <c r="G44" s="15"/>
      <c r="H44" s="15"/>
      <c r="I44" s="48"/>
      <c r="J44" s="38" t="s">
        <v>88</v>
      </c>
      <c r="K44" s="47"/>
      <c r="L44" s="15"/>
      <c r="M44" s="15"/>
      <c r="N44" s="15"/>
      <c r="O44" s="48"/>
      <c r="P44" s="15">
        <v>13</v>
      </c>
      <c r="Q44" s="14">
        <v>12</v>
      </c>
      <c r="R44" s="15">
        <v>10</v>
      </c>
      <c r="S44" s="14">
        <v>21</v>
      </c>
      <c r="T44" s="16">
        <f t="shared" si="12"/>
        <v>56</v>
      </c>
      <c r="U44" s="15">
        <v>19</v>
      </c>
      <c r="V44" s="14">
        <v>28</v>
      </c>
      <c r="W44" s="15">
        <v>16</v>
      </c>
      <c r="X44" s="14">
        <v>29</v>
      </c>
      <c r="Y44" s="16">
        <f t="shared" si="13"/>
        <v>92</v>
      </c>
      <c r="Z44" s="15">
        <v>11</v>
      </c>
      <c r="AA44" s="14">
        <v>14</v>
      </c>
      <c r="AB44" s="15">
        <v>13</v>
      </c>
      <c r="AC44" s="14">
        <v>13</v>
      </c>
      <c r="AD44" s="16">
        <f t="shared" si="14"/>
        <v>51</v>
      </c>
      <c r="AE44" s="15">
        <v>14</v>
      </c>
      <c r="AF44" s="14">
        <v>9</v>
      </c>
      <c r="AG44" s="15">
        <v>13</v>
      </c>
      <c r="AH44" s="14">
        <v>15</v>
      </c>
      <c r="AI44" s="16">
        <f t="shared" si="15"/>
        <v>51</v>
      </c>
      <c r="AJ44" s="15">
        <v>10</v>
      </c>
      <c r="AK44" s="14">
        <v>18</v>
      </c>
      <c r="AL44" s="15">
        <v>24</v>
      </c>
      <c r="AM44" s="14">
        <v>24</v>
      </c>
      <c r="AN44" s="16">
        <f t="shared" si="16"/>
        <v>76</v>
      </c>
      <c r="AO44" s="15">
        <v>11</v>
      </c>
      <c r="AP44" s="14">
        <v>15</v>
      </c>
      <c r="AQ44" s="15">
        <v>11</v>
      </c>
      <c r="AR44" s="14">
        <v>17</v>
      </c>
      <c r="AS44" s="16">
        <f t="shared" si="17"/>
        <v>54</v>
      </c>
      <c r="AT44" s="15">
        <v>13</v>
      </c>
      <c r="AU44" s="14">
        <v>12</v>
      </c>
      <c r="AV44" s="15">
        <v>14</v>
      </c>
      <c r="AW44" s="14">
        <v>13</v>
      </c>
      <c r="AX44" s="16">
        <f t="shared" si="18"/>
        <v>52</v>
      </c>
      <c r="AY44" s="15">
        <v>13</v>
      </c>
      <c r="AZ44" s="14">
        <v>14</v>
      </c>
      <c r="BA44" s="15">
        <v>14</v>
      </c>
      <c r="BB44" s="14">
        <v>12</v>
      </c>
      <c r="BC44" s="16">
        <f t="shared" si="19"/>
        <v>53</v>
      </c>
      <c r="BD44" s="15">
        <v>15</v>
      </c>
      <c r="BE44" s="14">
        <v>25</v>
      </c>
      <c r="BF44" s="15">
        <v>16</v>
      </c>
      <c r="BG44" s="14">
        <v>24</v>
      </c>
      <c r="BH44" s="16">
        <f t="shared" si="20"/>
        <v>80</v>
      </c>
      <c r="BI44" s="15">
        <v>16</v>
      </c>
      <c r="BJ44" s="14">
        <v>24</v>
      </c>
      <c r="BK44" s="15">
        <v>17</v>
      </c>
      <c r="BL44" s="14">
        <v>17</v>
      </c>
      <c r="BM44" s="16">
        <f t="shared" si="21"/>
        <v>74</v>
      </c>
      <c r="BN44" s="15">
        <v>17</v>
      </c>
      <c r="BO44" s="14">
        <v>27</v>
      </c>
      <c r="BP44" s="15">
        <v>16</v>
      </c>
      <c r="BQ44" s="14">
        <v>25</v>
      </c>
      <c r="BR44" s="16">
        <f t="shared" si="22"/>
        <v>85</v>
      </c>
      <c r="BS44" s="49">
        <f t="shared" si="23"/>
        <v>724</v>
      </c>
      <c r="BT44" s="50" t="str">
        <f t="shared" si="24"/>
        <v>ناجح</v>
      </c>
    </row>
    <row r="45" spans="1:72" ht="30" customHeight="1" thickBot="1">
      <c r="A45" s="11">
        <v>38</v>
      </c>
      <c r="B45" s="38" t="s">
        <v>45</v>
      </c>
      <c r="C45" s="47"/>
      <c r="D45" s="15"/>
      <c r="E45" s="15"/>
      <c r="F45" s="15"/>
      <c r="G45" s="15"/>
      <c r="H45" s="15"/>
      <c r="I45" s="48"/>
      <c r="J45" s="38" t="s">
        <v>89</v>
      </c>
      <c r="K45" s="47"/>
      <c r="L45" s="15"/>
      <c r="M45" s="15"/>
      <c r="N45" s="15"/>
      <c r="O45" s="48"/>
      <c r="P45" s="15">
        <v>13</v>
      </c>
      <c r="Q45" s="14">
        <v>15</v>
      </c>
      <c r="R45" s="15">
        <v>13</v>
      </c>
      <c r="S45" s="14">
        <v>9</v>
      </c>
      <c r="T45" s="16">
        <f t="shared" si="12"/>
        <v>50</v>
      </c>
      <c r="U45" s="15">
        <v>17</v>
      </c>
      <c r="V45" s="14">
        <v>24</v>
      </c>
      <c r="W45" s="15">
        <v>14</v>
      </c>
      <c r="X45" s="14">
        <v>25</v>
      </c>
      <c r="Y45" s="16">
        <f t="shared" si="13"/>
        <v>80</v>
      </c>
      <c r="Z45" s="15">
        <v>11</v>
      </c>
      <c r="AA45" s="14">
        <v>15</v>
      </c>
      <c r="AB45" s="15">
        <v>12</v>
      </c>
      <c r="AC45" s="14">
        <v>12</v>
      </c>
      <c r="AD45" s="16">
        <f t="shared" si="14"/>
        <v>50</v>
      </c>
      <c r="AE45" s="15">
        <v>14</v>
      </c>
      <c r="AF45" s="14">
        <v>11</v>
      </c>
      <c r="AG45" s="15">
        <v>14</v>
      </c>
      <c r="AH45" s="14">
        <v>17</v>
      </c>
      <c r="AI45" s="16">
        <f t="shared" si="15"/>
        <v>56</v>
      </c>
      <c r="AJ45" s="15">
        <v>12</v>
      </c>
      <c r="AK45" s="14">
        <v>20</v>
      </c>
      <c r="AL45" s="15">
        <v>14</v>
      </c>
      <c r="AM45" s="14">
        <v>14</v>
      </c>
      <c r="AN45" s="16">
        <f t="shared" si="16"/>
        <v>60</v>
      </c>
      <c r="AO45" s="15">
        <v>13</v>
      </c>
      <c r="AP45" s="14">
        <v>15</v>
      </c>
      <c r="AQ45" s="15">
        <v>11</v>
      </c>
      <c r="AR45" s="14">
        <v>16</v>
      </c>
      <c r="AS45" s="16">
        <f t="shared" si="17"/>
        <v>55</v>
      </c>
      <c r="AT45" s="15">
        <v>13</v>
      </c>
      <c r="AU45" s="14">
        <v>13</v>
      </c>
      <c r="AV45" s="15">
        <v>14</v>
      </c>
      <c r="AW45" s="14">
        <v>13</v>
      </c>
      <c r="AX45" s="16">
        <f t="shared" si="18"/>
        <v>53</v>
      </c>
      <c r="AY45" s="15">
        <v>13</v>
      </c>
      <c r="AZ45" s="14">
        <v>17</v>
      </c>
      <c r="BA45" s="15">
        <v>14</v>
      </c>
      <c r="BB45" s="14">
        <v>14</v>
      </c>
      <c r="BC45" s="16">
        <f t="shared" si="19"/>
        <v>58</v>
      </c>
      <c r="BD45" s="15">
        <v>14</v>
      </c>
      <c r="BE45" s="14">
        <v>24</v>
      </c>
      <c r="BF45" s="15">
        <v>16</v>
      </c>
      <c r="BG45" s="14">
        <v>21</v>
      </c>
      <c r="BH45" s="16">
        <f t="shared" si="20"/>
        <v>75</v>
      </c>
      <c r="BI45" s="15">
        <v>15</v>
      </c>
      <c r="BJ45" s="14">
        <v>22</v>
      </c>
      <c r="BK45" s="15">
        <v>16</v>
      </c>
      <c r="BL45" s="14">
        <v>15</v>
      </c>
      <c r="BM45" s="16">
        <f t="shared" si="21"/>
        <v>68</v>
      </c>
      <c r="BN45" s="15">
        <v>15</v>
      </c>
      <c r="BO45" s="14">
        <v>27</v>
      </c>
      <c r="BP45" s="15">
        <v>17</v>
      </c>
      <c r="BQ45" s="14">
        <v>17</v>
      </c>
      <c r="BR45" s="16">
        <f t="shared" si="22"/>
        <v>76</v>
      </c>
      <c r="BS45" s="49">
        <f t="shared" si="23"/>
        <v>681</v>
      </c>
      <c r="BT45" s="50" t="str">
        <f t="shared" si="24"/>
        <v>ناجح</v>
      </c>
    </row>
    <row r="46" spans="1:72" ht="30" customHeight="1" thickBot="1">
      <c r="A46" s="11">
        <v>39</v>
      </c>
      <c r="B46" s="38" t="s">
        <v>46</v>
      </c>
      <c r="C46" s="47"/>
      <c r="D46" s="15"/>
      <c r="E46" s="15"/>
      <c r="F46" s="15"/>
      <c r="G46" s="15"/>
      <c r="H46" s="15"/>
      <c r="I46" s="48"/>
      <c r="J46" s="38" t="s">
        <v>90</v>
      </c>
      <c r="K46" s="47"/>
      <c r="L46" s="15"/>
      <c r="M46" s="15"/>
      <c r="N46" s="15"/>
      <c r="O46" s="48"/>
      <c r="P46" s="15">
        <v>14</v>
      </c>
      <c r="Q46" s="14">
        <v>18</v>
      </c>
      <c r="R46" s="15">
        <v>15</v>
      </c>
      <c r="S46" s="14">
        <v>23</v>
      </c>
      <c r="T46" s="16">
        <f t="shared" si="12"/>
        <v>70</v>
      </c>
      <c r="U46" s="15">
        <v>18</v>
      </c>
      <c r="V46" s="14">
        <v>28</v>
      </c>
      <c r="W46" s="15">
        <v>15</v>
      </c>
      <c r="X46" s="14">
        <v>29</v>
      </c>
      <c r="Y46" s="16">
        <f t="shared" si="13"/>
        <v>90</v>
      </c>
      <c r="Z46" s="15">
        <v>13</v>
      </c>
      <c r="AA46" s="14">
        <v>15</v>
      </c>
      <c r="AB46" s="15">
        <v>15</v>
      </c>
      <c r="AC46" s="14">
        <v>14</v>
      </c>
      <c r="AD46" s="16">
        <f t="shared" si="14"/>
        <v>57</v>
      </c>
      <c r="AE46" s="15">
        <v>14</v>
      </c>
      <c r="AF46" s="14">
        <v>15</v>
      </c>
      <c r="AG46" s="15">
        <v>14</v>
      </c>
      <c r="AH46" s="14">
        <v>18</v>
      </c>
      <c r="AI46" s="16">
        <f t="shared" si="15"/>
        <v>61</v>
      </c>
      <c r="AJ46" s="15">
        <v>13</v>
      </c>
      <c r="AK46" s="14">
        <v>19</v>
      </c>
      <c r="AL46" s="15">
        <v>23</v>
      </c>
      <c r="AM46" s="14">
        <v>23</v>
      </c>
      <c r="AN46" s="16">
        <f t="shared" si="16"/>
        <v>78</v>
      </c>
      <c r="AO46" s="15">
        <v>12</v>
      </c>
      <c r="AP46" s="14">
        <v>15</v>
      </c>
      <c r="AQ46" s="15">
        <v>12</v>
      </c>
      <c r="AR46" s="14">
        <v>17</v>
      </c>
      <c r="AS46" s="16">
        <f t="shared" si="17"/>
        <v>56</v>
      </c>
      <c r="AT46" s="15">
        <v>13</v>
      </c>
      <c r="AU46" s="14">
        <v>13</v>
      </c>
      <c r="AV46" s="15">
        <v>14</v>
      </c>
      <c r="AW46" s="14">
        <v>18</v>
      </c>
      <c r="AX46" s="16">
        <f t="shared" si="18"/>
        <v>58</v>
      </c>
      <c r="AY46" s="15">
        <v>13</v>
      </c>
      <c r="AZ46" s="14">
        <v>15</v>
      </c>
      <c r="BA46" s="15">
        <v>14</v>
      </c>
      <c r="BB46" s="14">
        <v>14</v>
      </c>
      <c r="BC46" s="16">
        <f t="shared" si="19"/>
        <v>56</v>
      </c>
      <c r="BD46" s="15">
        <v>17</v>
      </c>
      <c r="BE46" s="14">
        <v>28</v>
      </c>
      <c r="BF46" s="15">
        <v>18</v>
      </c>
      <c r="BG46" s="14">
        <v>23</v>
      </c>
      <c r="BH46" s="16">
        <f t="shared" si="20"/>
        <v>86</v>
      </c>
      <c r="BI46" s="15">
        <v>17</v>
      </c>
      <c r="BJ46" s="14">
        <v>30</v>
      </c>
      <c r="BK46" s="15">
        <v>18</v>
      </c>
      <c r="BL46" s="14">
        <v>23</v>
      </c>
      <c r="BM46" s="16">
        <f t="shared" si="21"/>
        <v>88</v>
      </c>
      <c r="BN46" s="15">
        <v>18</v>
      </c>
      <c r="BO46" s="14">
        <v>28</v>
      </c>
      <c r="BP46" s="15">
        <v>18</v>
      </c>
      <c r="BQ46" s="14">
        <v>26</v>
      </c>
      <c r="BR46" s="16">
        <f t="shared" si="22"/>
        <v>90</v>
      </c>
      <c r="BS46" s="49">
        <f t="shared" si="23"/>
        <v>790</v>
      </c>
      <c r="BT46" s="50" t="str">
        <f t="shared" si="24"/>
        <v>ناجح</v>
      </c>
    </row>
    <row r="47" spans="1:72" ht="30" customHeight="1" thickBot="1">
      <c r="A47" s="11">
        <v>40</v>
      </c>
      <c r="B47" s="38" t="s">
        <v>47</v>
      </c>
      <c r="C47" s="47"/>
      <c r="D47" s="15"/>
      <c r="E47" s="15"/>
      <c r="F47" s="15"/>
      <c r="G47" s="15"/>
      <c r="H47" s="15"/>
      <c r="I47" s="48"/>
      <c r="J47" s="38" t="s">
        <v>91</v>
      </c>
      <c r="K47" s="47"/>
      <c r="L47" s="15"/>
      <c r="M47" s="15"/>
      <c r="N47" s="15"/>
      <c r="O47" s="48"/>
      <c r="P47" s="15">
        <v>14</v>
      </c>
      <c r="Q47" s="14">
        <v>22</v>
      </c>
      <c r="R47" s="15">
        <v>5</v>
      </c>
      <c r="S47" s="14">
        <v>25</v>
      </c>
      <c r="T47" s="16">
        <f t="shared" si="12"/>
        <v>66</v>
      </c>
      <c r="U47" s="15">
        <v>20</v>
      </c>
      <c r="V47" s="14">
        <v>29</v>
      </c>
      <c r="W47" s="15">
        <v>10</v>
      </c>
      <c r="X47" s="14">
        <v>26</v>
      </c>
      <c r="Y47" s="16">
        <f t="shared" si="13"/>
        <v>85</v>
      </c>
      <c r="Z47" s="15">
        <v>15</v>
      </c>
      <c r="AA47" s="14">
        <v>17</v>
      </c>
      <c r="AB47" s="15">
        <v>5</v>
      </c>
      <c r="AC47" s="14">
        <v>21</v>
      </c>
      <c r="AD47" s="16">
        <f t="shared" si="14"/>
        <v>58</v>
      </c>
      <c r="AE47" s="15">
        <v>16</v>
      </c>
      <c r="AF47" s="14">
        <v>15</v>
      </c>
      <c r="AG47" s="15">
        <v>5</v>
      </c>
      <c r="AH47" s="14">
        <v>21</v>
      </c>
      <c r="AI47" s="16">
        <f t="shared" si="15"/>
        <v>57</v>
      </c>
      <c r="AJ47" s="15">
        <v>15</v>
      </c>
      <c r="AK47" s="14">
        <v>22</v>
      </c>
      <c r="AL47" s="15">
        <v>14</v>
      </c>
      <c r="AM47" s="14">
        <v>14</v>
      </c>
      <c r="AN47" s="16">
        <f t="shared" si="16"/>
        <v>65</v>
      </c>
      <c r="AO47" s="15">
        <v>16</v>
      </c>
      <c r="AP47" s="14">
        <v>16</v>
      </c>
      <c r="AQ47" s="15">
        <v>5</v>
      </c>
      <c r="AR47" s="14">
        <v>20</v>
      </c>
      <c r="AS47" s="16">
        <f t="shared" si="17"/>
        <v>57</v>
      </c>
      <c r="AT47" s="15">
        <v>15</v>
      </c>
      <c r="AU47" s="14">
        <v>15</v>
      </c>
      <c r="AV47" s="15">
        <v>10</v>
      </c>
      <c r="AW47" s="14">
        <v>18</v>
      </c>
      <c r="AX47" s="16">
        <f t="shared" si="18"/>
        <v>58</v>
      </c>
      <c r="AY47" s="15">
        <v>16</v>
      </c>
      <c r="AZ47" s="14">
        <v>22</v>
      </c>
      <c r="BA47" s="15">
        <v>10</v>
      </c>
      <c r="BB47" s="14">
        <v>10</v>
      </c>
      <c r="BC47" s="16">
        <f t="shared" si="19"/>
        <v>58</v>
      </c>
      <c r="BD47" s="15">
        <v>18</v>
      </c>
      <c r="BE47" s="14">
        <v>27</v>
      </c>
      <c r="BF47" s="15">
        <v>5</v>
      </c>
      <c r="BG47" s="14">
        <v>26</v>
      </c>
      <c r="BH47" s="16">
        <f t="shared" si="20"/>
        <v>76</v>
      </c>
      <c r="BI47" s="15">
        <v>18</v>
      </c>
      <c r="BJ47" s="14">
        <v>30</v>
      </c>
      <c r="BK47" s="15">
        <v>5</v>
      </c>
      <c r="BL47" s="14">
        <v>16</v>
      </c>
      <c r="BM47" s="16">
        <f t="shared" si="21"/>
        <v>69</v>
      </c>
      <c r="BN47" s="15">
        <v>18</v>
      </c>
      <c r="BO47" s="14">
        <v>29</v>
      </c>
      <c r="BP47" s="15">
        <v>5</v>
      </c>
      <c r="BQ47" s="14">
        <v>26</v>
      </c>
      <c r="BR47" s="16">
        <f t="shared" si="22"/>
        <v>78</v>
      </c>
      <c r="BS47" s="49">
        <f t="shared" si="23"/>
        <v>727</v>
      </c>
      <c r="BT47" s="50" t="str">
        <f t="shared" si="24"/>
        <v>ناجح</v>
      </c>
    </row>
    <row r="48" spans="1:72" ht="30" customHeight="1" thickBot="1">
      <c r="A48" s="11">
        <v>41</v>
      </c>
      <c r="B48" s="38" t="s">
        <v>40</v>
      </c>
      <c r="C48" s="47"/>
      <c r="D48" s="15"/>
      <c r="E48" s="15"/>
      <c r="F48" s="15"/>
      <c r="G48" s="15"/>
      <c r="H48" s="15"/>
      <c r="I48" s="48"/>
      <c r="J48" s="38" t="s">
        <v>92</v>
      </c>
      <c r="K48" s="47"/>
      <c r="L48" s="15"/>
      <c r="M48" s="15"/>
      <c r="N48" s="15"/>
      <c r="O48" s="48"/>
      <c r="P48" s="15">
        <v>18</v>
      </c>
      <c r="Q48" s="14">
        <v>29</v>
      </c>
      <c r="R48" s="15">
        <v>18</v>
      </c>
      <c r="S48" s="14">
        <v>30</v>
      </c>
      <c r="T48" s="16">
        <f t="shared" si="12"/>
        <v>95</v>
      </c>
      <c r="U48" s="15">
        <v>19</v>
      </c>
      <c r="V48" s="14">
        <v>29</v>
      </c>
      <c r="W48" s="15">
        <v>19</v>
      </c>
      <c r="X48" s="14">
        <v>30</v>
      </c>
      <c r="Y48" s="16">
        <f t="shared" si="13"/>
        <v>97</v>
      </c>
      <c r="Z48" s="15">
        <v>18</v>
      </c>
      <c r="AA48" s="14">
        <v>26</v>
      </c>
      <c r="AB48" s="15">
        <v>19</v>
      </c>
      <c r="AC48" s="14">
        <v>30</v>
      </c>
      <c r="AD48" s="16">
        <f t="shared" si="14"/>
        <v>93</v>
      </c>
      <c r="AE48" s="15">
        <v>18</v>
      </c>
      <c r="AF48" s="14">
        <v>16</v>
      </c>
      <c r="AG48" s="15">
        <v>18</v>
      </c>
      <c r="AH48" s="14">
        <v>25</v>
      </c>
      <c r="AI48" s="16">
        <f t="shared" si="15"/>
        <v>77</v>
      </c>
      <c r="AJ48" s="15">
        <v>18</v>
      </c>
      <c r="AK48" s="14">
        <v>28</v>
      </c>
      <c r="AL48" s="15">
        <v>19</v>
      </c>
      <c r="AM48" s="14">
        <v>24</v>
      </c>
      <c r="AN48" s="16">
        <f t="shared" si="16"/>
        <v>89</v>
      </c>
      <c r="AO48" s="15">
        <v>17</v>
      </c>
      <c r="AP48" s="14">
        <v>22</v>
      </c>
      <c r="AQ48" s="15">
        <v>18</v>
      </c>
      <c r="AR48" s="14">
        <v>29</v>
      </c>
      <c r="AS48" s="16">
        <f t="shared" si="17"/>
        <v>86</v>
      </c>
      <c r="AT48" s="15">
        <v>18</v>
      </c>
      <c r="AU48" s="14">
        <v>25</v>
      </c>
      <c r="AV48" s="15">
        <v>19</v>
      </c>
      <c r="AW48" s="14">
        <v>25</v>
      </c>
      <c r="AX48" s="16">
        <f t="shared" si="18"/>
        <v>87</v>
      </c>
      <c r="AY48" s="15">
        <v>18</v>
      </c>
      <c r="AZ48" s="14">
        <v>29</v>
      </c>
      <c r="BA48" s="15">
        <v>19</v>
      </c>
      <c r="BB48" s="14">
        <v>25</v>
      </c>
      <c r="BC48" s="16">
        <f t="shared" si="19"/>
        <v>91</v>
      </c>
      <c r="BD48" s="15">
        <v>18</v>
      </c>
      <c r="BE48" s="14">
        <v>29</v>
      </c>
      <c r="BF48" s="15">
        <v>18</v>
      </c>
      <c r="BG48" s="14">
        <v>29</v>
      </c>
      <c r="BH48" s="16">
        <f t="shared" si="20"/>
        <v>94</v>
      </c>
      <c r="BI48" s="15">
        <v>18</v>
      </c>
      <c r="BJ48" s="14">
        <v>30</v>
      </c>
      <c r="BK48" s="15">
        <v>18</v>
      </c>
      <c r="BL48" s="14">
        <v>27</v>
      </c>
      <c r="BM48" s="16">
        <f t="shared" si="21"/>
        <v>93</v>
      </c>
      <c r="BN48" s="15">
        <v>18</v>
      </c>
      <c r="BO48" s="14">
        <v>30</v>
      </c>
      <c r="BP48" s="15">
        <v>19</v>
      </c>
      <c r="BQ48" s="14">
        <v>29</v>
      </c>
      <c r="BR48" s="16">
        <f t="shared" si="22"/>
        <v>96</v>
      </c>
      <c r="BS48" s="49">
        <f t="shared" si="23"/>
        <v>998</v>
      </c>
      <c r="BT48" s="50" t="str">
        <f t="shared" si="24"/>
        <v>ناجح</v>
      </c>
    </row>
    <row r="49" spans="1:72" ht="30" customHeight="1" thickBot="1">
      <c r="A49" s="11">
        <v>42</v>
      </c>
      <c r="B49" s="38" t="s">
        <v>41</v>
      </c>
      <c r="C49" s="47"/>
      <c r="D49" s="15"/>
      <c r="E49" s="15"/>
      <c r="F49" s="15"/>
      <c r="G49" s="15"/>
      <c r="H49" s="15"/>
      <c r="I49" s="48"/>
      <c r="J49" s="38" t="s">
        <v>93</v>
      </c>
      <c r="K49" s="47"/>
      <c r="L49" s="15"/>
      <c r="M49" s="15"/>
      <c r="N49" s="15"/>
      <c r="O49" s="48"/>
      <c r="P49" s="15">
        <v>17</v>
      </c>
      <c r="Q49" s="14">
        <v>24</v>
      </c>
      <c r="R49" s="15">
        <v>17</v>
      </c>
      <c r="S49" s="14">
        <v>23</v>
      </c>
      <c r="T49" s="16">
        <f t="shared" si="12"/>
        <v>81</v>
      </c>
      <c r="U49" s="15">
        <v>20</v>
      </c>
      <c r="V49" s="14">
        <v>29</v>
      </c>
      <c r="W49" s="15">
        <v>17</v>
      </c>
      <c r="X49" s="14">
        <v>30</v>
      </c>
      <c r="Y49" s="16">
        <f t="shared" si="13"/>
        <v>96</v>
      </c>
      <c r="Z49" s="15">
        <v>16</v>
      </c>
      <c r="AA49" s="14">
        <v>23</v>
      </c>
      <c r="AB49" s="15">
        <v>14</v>
      </c>
      <c r="AC49" s="14">
        <v>24</v>
      </c>
      <c r="AD49" s="16">
        <f t="shared" si="14"/>
        <v>77</v>
      </c>
      <c r="AE49" s="15">
        <v>16</v>
      </c>
      <c r="AF49" s="14">
        <v>17</v>
      </c>
      <c r="AG49" s="15">
        <v>17</v>
      </c>
      <c r="AH49" s="14">
        <v>23</v>
      </c>
      <c r="AI49" s="16">
        <f t="shared" si="15"/>
        <v>73</v>
      </c>
      <c r="AJ49" s="15">
        <v>14</v>
      </c>
      <c r="AK49" s="14">
        <v>20</v>
      </c>
      <c r="AL49" s="15">
        <v>13</v>
      </c>
      <c r="AM49" s="14">
        <v>21</v>
      </c>
      <c r="AN49" s="16">
        <f t="shared" si="16"/>
        <v>68</v>
      </c>
      <c r="AO49" s="15">
        <v>15</v>
      </c>
      <c r="AP49" s="14">
        <v>15</v>
      </c>
      <c r="AQ49" s="15">
        <v>13</v>
      </c>
      <c r="AR49" s="14">
        <v>22</v>
      </c>
      <c r="AS49" s="16">
        <f t="shared" si="17"/>
        <v>65</v>
      </c>
      <c r="AT49" s="15">
        <v>17</v>
      </c>
      <c r="AU49" s="14">
        <v>18</v>
      </c>
      <c r="AV49" s="15">
        <v>17</v>
      </c>
      <c r="AW49" s="14">
        <v>17</v>
      </c>
      <c r="AX49" s="16">
        <f t="shared" si="18"/>
        <v>69</v>
      </c>
      <c r="AY49" s="15">
        <v>17</v>
      </c>
      <c r="AZ49" s="14">
        <v>24</v>
      </c>
      <c r="BA49" s="15">
        <v>17</v>
      </c>
      <c r="BB49" s="14">
        <v>18</v>
      </c>
      <c r="BC49" s="16">
        <f t="shared" si="19"/>
        <v>76</v>
      </c>
      <c r="BD49" s="15">
        <v>18</v>
      </c>
      <c r="BE49" s="14">
        <v>27</v>
      </c>
      <c r="BF49" s="15">
        <v>18</v>
      </c>
      <c r="BG49" s="14">
        <v>28</v>
      </c>
      <c r="BH49" s="16">
        <f t="shared" si="20"/>
        <v>91</v>
      </c>
      <c r="BI49" s="15">
        <v>18</v>
      </c>
      <c r="BJ49" s="14">
        <v>29</v>
      </c>
      <c r="BK49" s="15">
        <v>18</v>
      </c>
      <c r="BL49" s="14">
        <v>23</v>
      </c>
      <c r="BM49" s="16">
        <f t="shared" si="21"/>
        <v>88</v>
      </c>
      <c r="BN49" s="15">
        <v>18</v>
      </c>
      <c r="BO49" s="14">
        <v>30</v>
      </c>
      <c r="BP49" s="15">
        <v>18</v>
      </c>
      <c r="BQ49" s="14">
        <v>24</v>
      </c>
      <c r="BR49" s="16">
        <f t="shared" si="22"/>
        <v>90</v>
      </c>
      <c r="BS49" s="49">
        <f t="shared" si="23"/>
        <v>874</v>
      </c>
      <c r="BT49" s="50" t="str">
        <f t="shared" si="24"/>
        <v>ناجح</v>
      </c>
    </row>
    <row r="50" spans="1:72" ht="30" customHeight="1" thickBot="1">
      <c r="A50" s="11">
        <v>43</v>
      </c>
      <c r="B50" s="38" t="s">
        <v>42</v>
      </c>
      <c r="C50" s="47"/>
      <c r="D50" s="15"/>
      <c r="E50" s="15"/>
      <c r="F50" s="15"/>
      <c r="G50" s="15"/>
      <c r="H50" s="15"/>
      <c r="I50" s="48"/>
      <c r="J50" s="38" t="s">
        <v>94</v>
      </c>
      <c r="K50" s="47"/>
      <c r="L50" s="15"/>
      <c r="M50" s="15"/>
      <c r="N50" s="15"/>
      <c r="O50" s="48"/>
      <c r="P50" s="15">
        <v>15</v>
      </c>
      <c r="Q50" s="14">
        <v>22</v>
      </c>
      <c r="R50" s="15">
        <v>16</v>
      </c>
      <c r="S50" s="14">
        <v>16</v>
      </c>
      <c r="T50" s="16">
        <f t="shared" si="12"/>
        <v>69</v>
      </c>
      <c r="U50" s="15">
        <v>20</v>
      </c>
      <c r="V50" s="14">
        <v>29</v>
      </c>
      <c r="W50" s="15">
        <v>18</v>
      </c>
      <c r="X50" s="14">
        <v>30</v>
      </c>
      <c r="Y50" s="16">
        <f t="shared" si="13"/>
        <v>97</v>
      </c>
      <c r="Z50" s="15">
        <v>16</v>
      </c>
      <c r="AA50" s="14">
        <v>24</v>
      </c>
      <c r="AB50" s="15">
        <v>15</v>
      </c>
      <c r="AC50" s="14">
        <v>21</v>
      </c>
      <c r="AD50" s="16">
        <f t="shared" si="14"/>
        <v>76</v>
      </c>
      <c r="AE50" s="15">
        <v>18</v>
      </c>
      <c r="AF50" s="14">
        <v>22</v>
      </c>
      <c r="AG50" s="15">
        <v>18</v>
      </c>
      <c r="AH50" s="14">
        <v>22</v>
      </c>
      <c r="AI50" s="16">
        <f t="shared" si="15"/>
        <v>80</v>
      </c>
      <c r="AJ50" s="15">
        <v>18</v>
      </c>
      <c r="AK50" s="14">
        <v>28</v>
      </c>
      <c r="AL50" s="15">
        <v>18</v>
      </c>
      <c r="AM50" s="14">
        <v>18</v>
      </c>
      <c r="AN50" s="16">
        <f t="shared" si="16"/>
        <v>82</v>
      </c>
      <c r="AO50" s="15">
        <v>14</v>
      </c>
      <c r="AP50" s="14">
        <v>20</v>
      </c>
      <c r="AQ50" s="15">
        <v>14</v>
      </c>
      <c r="AR50" s="14">
        <v>19</v>
      </c>
      <c r="AS50" s="16">
        <f t="shared" si="17"/>
        <v>67</v>
      </c>
      <c r="AT50" s="15">
        <v>17</v>
      </c>
      <c r="AU50" s="14">
        <v>23</v>
      </c>
      <c r="AV50" s="15">
        <v>17</v>
      </c>
      <c r="AW50" s="14">
        <v>17</v>
      </c>
      <c r="AX50" s="16">
        <f t="shared" si="18"/>
        <v>74</v>
      </c>
      <c r="AY50" s="15">
        <v>18</v>
      </c>
      <c r="AZ50" s="14">
        <v>25</v>
      </c>
      <c r="BA50" s="15">
        <v>17</v>
      </c>
      <c r="BB50" s="14">
        <v>15</v>
      </c>
      <c r="BC50" s="16">
        <f t="shared" si="19"/>
        <v>75</v>
      </c>
      <c r="BD50" s="15">
        <v>18</v>
      </c>
      <c r="BE50" s="14">
        <v>28</v>
      </c>
      <c r="BF50" s="15">
        <v>17</v>
      </c>
      <c r="BG50" s="14">
        <v>25</v>
      </c>
      <c r="BH50" s="16">
        <f t="shared" si="20"/>
        <v>88</v>
      </c>
      <c r="BI50" s="15">
        <v>17</v>
      </c>
      <c r="BJ50" s="14">
        <v>29</v>
      </c>
      <c r="BK50" s="15">
        <v>17</v>
      </c>
      <c r="BL50" s="14">
        <v>24</v>
      </c>
      <c r="BM50" s="16">
        <f t="shared" si="21"/>
        <v>87</v>
      </c>
      <c r="BN50" s="15">
        <v>18</v>
      </c>
      <c r="BO50" s="14">
        <v>30</v>
      </c>
      <c r="BP50" s="15">
        <v>17</v>
      </c>
      <c r="BQ50" s="14">
        <v>26</v>
      </c>
      <c r="BR50" s="16">
        <f t="shared" si="22"/>
        <v>91</v>
      </c>
      <c r="BS50" s="49">
        <f t="shared" si="23"/>
        <v>886</v>
      </c>
      <c r="BT50" s="50" t="str">
        <f t="shared" si="24"/>
        <v>ناجح</v>
      </c>
    </row>
    <row r="51" spans="1:72" ht="30" customHeight="1" thickBot="1">
      <c r="A51" s="11">
        <v>44</v>
      </c>
      <c r="B51" s="38" t="s">
        <v>43</v>
      </c>
      <c r="C51" s="47"/>
      <c r="D51" s="15"/>
      <c r="E51" s="15"/>
      <c r="F51" s="15"/>
      <c r="G51" s="15"/>
      <c r="H51" s="15"/>
      <c r="I51" s="48"/>
      <c r="J51" s="38" t="s">
        <v>95</v>
      </c>
      <c r="K51" s="47"/>
      <c r="L51" s="15"/>
      <c r="M51" s="15"/>
      <c r="N51" s="15"/>
      <c r="O51" s="48"/>
      <c r="P51" s="15">
        <v>12</v>
      </c>
      <c r="Q51" s="14">
        <v>24</v>
      </c>
      <c r="R51" s="15">
        <v>10</v>
      </c>
      <c r="S51" s="14">
        <v>10</v>
      </c>
      <c r="T51" s="16">
        <f t="shared" si="12"/>
        <v>56</v>
      </c>
      <c r="U51" s="15">
        <v>16</v>
      </c>
      <c r="V51" s="14">
        <v>27</v>
      </c>
      <c r="W51" s="15">
        <v>15</v>
      </c>
      <c r="X51" s="14">
        <v>21</v>
      </c>
      <c r="Y51" s="16">
        <f t="shared" si="13"/>
        <v>79</v>
      </c>
      <c r="Z51" s="15">
        <v>14</v>
      </c>
      <c r="AA51" s="14">
        <v>15</v>
      </c>
      <c r="AB51" s="15">
        <v>13</v>
      </c>
      <c r="AC51" s="14">
        <v>19</v>
      </c>
      <c r="AD51" s="16">
        <f t="shared" si="14"/>
        <v>61</v>
      </c>
      <c r="AE51" s="15">
        <v>15</v>
      </c>
      <c r="AF51" s="14">
        <v>10</v>
      </c>
      <c r="AG51" s="15">
        <v>15</v>
      </c>
      <c r="AH51" s="14">
        <v>10</v>
      </c>
      <c r="AI51" s="16">
        <f t="shared" si="15"/>
        <v>50</v>
      </c>
      <c r="AJ51" s="15">
        <v>12</v>
      </c>
      <c r="AK51" s="14">
        <v>13</v>
      </c>
      <c r="AL51" s="15">
        <v>19</v>
      </c>
      <c r="AM51" s="14">
        <v>19</v>
      </c>
      <c r="AN51" s="16">
        <f t="shared" si="16"/>
        <v>63</v>
      </c>
      <c r="AO51" s="15">
        <v>10</v>
      </c>
      <c r="AP51" s="14">
        <v>15</v>
      </c>
      <c r="AQ51" s="15">
        <v>11</v>
      </c>
      <c r="AR51" s="14">
        <v>17</v>
      </c>
      <c r="AS51" s="16">
        <f t="shared" si="17"/>
        <v>53</v>
      </c>
      <c r="AT51" s="15">
        <v>13</v>
      </c>
      <c r="AU51" s="14">
        <v>12</v>
      </c>
      <c r="AV51" s="15">
        <v>14</v>
      </c>
      <c r="AW51" s="14">
        <v>13</v>
      </c>
      <c r="AX51" s="16">
        <f t="shared" si="18"/>
        <v>52</v>
      </c>
      <c r="AY51" s="15">
        <v>13</v>
      </c>
      <c r="AZ51" s="14">
        <v>15</v>
      </c>
      <c r="BA51" s="15">
        <v>14</v>
      </c>
      <c r="BB51" s="14">
        <v>13</v>
      </c>
      <c r="BC51" s="16">
        <f t="shared" si="19"/>
        <v>55</v>
      </c>
      <c r="BD51" s="15">
        <v>14</v>
      </c>
      <c r="BE51" s="14">
        <v>20</v>
      </c>
      <c r="BF51" s="15">
        <v>15</v>
      </c>
      <c r="BG51" s="14">
        <v>23</v>
      </c>
      <c r="BH51" s="16">
        <f t="shared" si="20"/>
        <v>72</v>
      </c>
      <c r="BI51" s="15">
        <v>14</v>
      </c>
      <c r="BJ51" s="14">
        <v>26</v>
      </c>
      <c r="BK51" s="15">
        <v>14</v>
      </c>
      <c r="BL51" s="14">
        <v>22</v>
      </c>
      <c r="BM51" s="16">
        <f t="shared" si="21"/>
        <v>76</v>
      </c>
      <c r="BN51" s="15">
        <v>14</v>
      </c>
      <c r="BO51" s="14">
        <v>21</v>
      </c>
      <c r="BP51" s="15">
        <v>15</v>
      </c>
      <c r="BQ51" s="14">
        <v>22</v>
      </c>
      <c r="BR51" s="16">
        <f t="shared" si="22"/>
        <v>72</v>
      </c>
      <c r="BS51" s="49">
        <f t="shared" si="23"/>
        <v>689</v>
      </c>
      <c r="BT51" s="50" t="str">
        <f t="shared" si="24"/>
        <v>ناجح</v>
      </c>
    </row>
    <row r="52" spans="1:72" ht="30" customHeight="1" thickBot="1">
      <c r="A52" s="11">
        <v>45</v>
      </c>
      <c r="B52" s="38" t="s">
        <v>44</v>
      </c>
      <c r="C52" s="47"/>
      <c r="D52" s="15"/>
      <c r="E52" s="15"/>
      <c r="F52" s="15"/>
      <c r="G52" s="15"/>
      <c r="H52" s="15"/>
      <c r="I52" s="48"/>
      <c r="J52" s="38" t="s">
        <v>96</v>
      </c>
      <c r="K52" s="47"/>
      <c r="L52" s="15"/>
      <c r="M52" s="15"/>
      <c r="N52" s="15"/>
      <c r="O52" s="48"/>
      <c r="P52" s="15">
        <v>13</v>
      </c>
      <c r="Q52" s="14">
        <v>12</v>
      </c>
      <c r="R52" s="15">
        <v>10</v>
      </c>
      <c r="S52" s="14">
        <v>21</v>
      </c>
      <c r="T52" s="16">
        <f t="shared" si="12"/>
        <v>56</v>
      </c>
      <c r="U52" s="15">
        <v>19</v>
      </c>
      <c r="V52" s="14">
        <v>28</v>
      </c>
      <c r="W52" s="15">
        <v>16</v>
      </c>
      <c r="X52" s="14">
        <v>29</v>
      </c>
      <c r="Y52" s="16">
        <f t="shared" si="13"/>
        <v>92</v>
      </c>
      <c r="Z52" s="15">
        <v>11</v>
      </c>
      <c r="AA52" s="14">
        <v>14</v>
      </c>
      <c r="AB52" s="15">
        <v>13</v>
      </c>
      <c r="AC52" s="14">
        <v>13</v>
      </c>
      <c r="AD52" s="16">
        <f t="shared" si="14"/>
        <v>51</v>
      </c>
      <c r="AE52" s="15">
        <v>14</v>
      </c>
      <c r="AF52" s="14">
        <v>9</v>
      </c>
      <c r="AG52" s="15">
        <v>13</v>
      </c>
      <c r="AH52" s="14">
        <v>15</v>
      </c>
      <c r="AI52" s="16">
        <f t="shared" si="15"/>
        <v>51</v>
      </c>
      <c r="AJ52" s="15">
        <v>10</v>
      </c>
      <c r="AK52" s="14">
        <v>18</v>
      </c>
      <c r="AL52" s="15">
        <v>24</v>
      </c>
      <c r="AM52" s="14">
        <v>24</v>
      </c>
      <c r="AN52" s="16">
        <f t="shared" si="16"/>
        <v>76</v>
      </c>
      <c r="AO52" s="15">
        <v>11</v>
      </c>
      <c r="AP52" s="14">
        <v>15</v>
      </c>
      <c r="AQ52" s="15">
        <v>11</v>
      </c>
      <c r="AR52" s="14">
        <v>17</v>
      </c>
      <c r="AS52" s="16">
        <f t="shared" si="17"/>
        <v>54</v>
      </c>
      <c r="AT52" s="15">
        <v>13</v>
      </c>
      <c r="AU52" s="14">
        <v>12</v>
      </c>
      <c r="AV52" s="15">
        <v>14</v>
      </c>
      <c r="AW52" s="14">
        <v>13</v>
      </c>
      <c r="AX52" s="16">
        <f t="shared" si="18"/>
        <v>52</v>
      </c>
      <c r="AY52" s="15">
        <v>13</v>
      </c>
      <c r="AZ52" s="14">
        <v>14</v>
      </c>
      <c r="BA52" s="15">
        <v>14</v>
      </c>
      <c r="BB52" s="14">
        <v>12</v>
      </c>
      <c r="BC52" s="16">
        <f t="shared" si="19"/>
        <v>53</v>
      </c>
      <c r="BD52" s="15">
        <v>15</v>
      </c>
      <c r="BE52" s="14">
        <v>25</v>
      </c>
      <c r="BF52" s="15">
        <v>16</v>
      </c>
      <c r="BG52" s="14">
        <v>24</v>
      </c>
      <c r="BH52" s="16">
        <f t="shared" si="20"/>
        <v>80</v>
      </c>
      <c r="BI52" s="15">
        <v>16</v>
      </c>
      <c r="BJ52" s="14">
        <v>24</v>
      </c>
      <c r="BK52" s="15">
        <v>17</v>
      </c>
      <c r="BL52" s="14">
        <v>17</v>
      </c>
      <c r="BM52" s="16">
        <f t="shared" si="21"/>
        <v>74</v>
      </c>
      <c r="BN52" s="15">
        <v>17</v>
      </c>
      <c r="BO52" s="14">
        <v>27</v>
      </c>
      <c r="BP52" s="15">
        <v>16</v>
      </c>
      <c r="BQ52" s="14">
        <v>25</v>
      </c>
      <c r="BR52" s="16">
        <f t="shared" si="22"/>
        <v>85</v>
      </c>
      <c r="BS52" s="49">
        <f t="shared" si="23"/>
        <v>724</v>
      </c>
      <c r="BT52" s="50" t="str">
        <f t="shared" si="24"/>
        <v>ناجح</v>
      </c>
    </row>
    <row r="53" spans="1:72" ht="30" customHeight="1" thickBot="1">
      <c r="A53" s="11">
        <v>46</v>
      </c>
      <c r="B53" s="38" t="s">
        <v>45</v>
      </c>
      <c r="C53" s="47"/>
      <c r="D53" s="15"/>
      <c r="E53" s="15"/>
      <c r="F53" s="15"/>
      <c r="G53" s="15"/>
      <c r="H53" s="15"/>
      <c r="I53" s="48"/>
      <c r="J53" s="38" t="s">
        <v>97</v>
      </c>
      <c r="K53" s="47"/>
      <c r="L53" s="15"/>
      <c r="M53" s="15"/>
      <c r="N53" s="15"/>
      <c r="O53" s="48"/>
      <c r="P53" s="15">
        <v>13</v>
      </c>
      <c r="Q53" s="14">
        <v>15</v>
      </c>
      <c r="R53" s="15">
        <v>13</v>
      </c>
      <c r="S53" s="14">
        <v>9</v>
      </c>
      <c r="T53" s="16">
        <f t="shared" si="12"/>
        <v>50</v>
      </c>
      <c r="U53" s="15">
        <v>17</v>
      </c>
      <c r="V53" s="14">
        <v>24</v>
      </c>
      <c r="W53" s="15">
        <v>14</v>
      </c>
      <c r="X53" s="14">
        <v>25</v>
      </c>
      <c r="Y53" s="16">
        <f t="shared" si="13"/>
        <v>80</v>
      </c>
      <c r="Z53" s="15">
        <v>11</v>
      </c>
      <c r="AA53" s="14">
        <v>15</v>
      </c>
      <c r="AB53" s="15">
        <v>12</v>
      </c>
      <c r="AC53" s="14">
        <v>12</v>
      </c>
      <c r="AD53" s="16">
        <f t="shared" si="14"/>
        <v>50</v>
      </c>
      <c r="AE53" s="15">
        <v>14</v>
      </c>
      <c r="AF53" s="14">
        <v>11</v>
      </c>
      <c r="AG53" s="15">
        <v>14</v>
      </c>
      <c r="AH53" s="14">
        <v>17</v>
      </c>
      <c r="AI53" s="16">
        <f t="shared" si="15"/>
        <v>56</v>
      </c>
      <c r="AJ53" s="15">
        <v>12</v>
      </c>
      <c r="AK53" s="14">
        <v>20</v>
      </c>
      <c r="AL53" s="15">
        <v>14</v>
      </c>
      <c r="AM53" s="14">
        <v>14</v>
      </c>
      <c r="AN53" s="16">
        <f t="shared" si="16"/>
        <v>60</v>
      </c>
      <c r="AO53" s="15">
        <v>13</v>
      </c>
      <c r="AP53" s="14">
        <v>15</v>
      </c>
      <c r="AQ53" s="15">
        <v>11</v>
      </c>
      <c r="AR53" s="14">
        <v>16</v>
      </c>
      <c r="AS53" s="16">
        <f t="shared" si="17"/>
        <v>55</v>
      </c>
      <c r="AT53" s="15">
        <v>13</v>
      </c>
      <c r="AU53" s="14">
        <v>13</v>
      </c>
      <c r="AV53" s="15">
        <v>14</v>
      </c>
      <c r="AW53" s="14">
        <v>13</v>
      </c>
      <c r="AX53" s="16">
        <f t="shared" si="18"/>
        <v>53</v>
      </c>
      <c r="AY53" s="15">
        <v>13</v>
      </c>
      <c r="AZ53" s="14">
        <v>17</v>
      </c>
      <c r="BA53" s="15">
        <v>14</v>
      </c>
      <c r="BB53" s="14">
        <v>14</v>
      </c>
      <c r="BC53" s="16">
        <f t="shared" si="19"/>
        <v>58</v>
      </c>
      <c r="BD53" s="15">
        <v>14</v>
      </c>
      <c r="BE53" s="14">
        <v>24</v>
      </c>
      <c r="BF53" s="15">
        <v>16</v>
      </c>
      <c r="BG53" s="14">
        <v>21</v>
      </c>
      <c r="BH53" s="16">
        <f t="shared" si="20"/>
        <v>75</v>
      </c>
      <c r="BI53" s="15">
        <v>15</v>
      </c>
      <c r="BJ53" s="14">
        <v>22</v>
      </c>
      <c r="BK53" s="15">
        <v>16</v>
      </c>
      <c r="BL53" s="14">
        <v>15</v>
      </c>
      <c r="BM53" s="16">
        <f t="shared" si="21"/>
        <v>68</v>
      </c>
      <c r="BN53" s="15">
        <v>15</v>
      </c>
      <c r="BO53" s="14">
        <v>27</v>
      </c>
      <c r="BP53" s="15">
        <v>17</v>
      </c>
      <c r="BQ53" s="14">
        <v>17</v>
      </c>
      <c r="BR53" s="16">
        <f t="shared" si="22"/>
        <v>76</v>
      </c>
      <c r="BS53" s="49">
        <f t="shared" si="23"/>
        <v>681</v>
      </c>
      <c r="BT53" s="50" t="str">
        <f t="shared" si="24"/>
        <v>ناجح</v>
      </c>
    </row>
    <row r="54" spans="1:72" ht="30" customHeight="1" thickBot="1">
      <c r="A54" s="11">
        <v>47</v>
      </c>
      <c r="B54" s="38" t="s">
        <v>46</v>
      </c>
      <c r="C54" s="47"/>
      <c r="D54" s="15"/>
      <c r="E54" s="15"/>
      <c r="F54" s="15"/>
      <c r="G54" s="15"/>
      <c r="H54" s="15"/>
      <c r="I54" s="48"/>
      <c r="J54" s="38" t="s">
        <v>98</v>
      </c>
      <c r="K54" s="47"/>
      <c r="L54" s="15"/>
      <c r="M54" s="15"/>
      <c r="N54" s="15"/>
      <c r="O54" s="48"/>
      <c r="P54" s="15">
        <v>14</v>
      </c>
      <c r="Q54" s="14">
        <v>18</v>
      </c>
      <c r="R54" s="15">
        <v>15</v>
      </c>
      <c r="S54" s="14">
        <v>23</v>
      </c>
      <c r="T54" s="16">
        <f t="shared" si="12"/>
        <v>70</v>
      </c>
      <c r="U54" s="15">
        <v>18</v>
      </c>
      <c r="V54" s="14">
        <v>28</v>
      </c>
      <c r="W54" s="15">
        <v>15</v>
      </c>
      <c r="X54" s="14">
        <v>29</v>
      </c>
      <c r="Y54" s="16">
        <f t="shared" si="13"/>
        <v>90</v>
      </c>
      <c r="Z54" s="15">
        <v>13</v>
      </c>
      <c r="AA54" s="14">
        <v>15</v>
      </c>
      <c r="AB54" s="15">
        <v>15</v>
      </c>
      <c r="AC54" s="14">
        <v>14</v>
      </c>
      <c r="AD54" s="16">
        <f t="shared" si="14"/>
        <v>57</v>
      </c>
      <c r="AE54" s="15">
        <v>14</v>
      </c>
      <c r="AF54" s="14">
        <v>15</v>
      </c>
      <c r="AG54" s="15">
        <v>14</v>
      </c>
      <c r="AH54" s="14">
        <v>18</v>
      </c>
      <c r="AI54" s="16">
        <f t="shared" si="15"/>
        <v>61</v>
      </c>
      <c r="AJ54" s="15">
        <v>13</v>
      </c>
      <c r="AK54" s="14">
        <v>19</v>
      </c>
      <c r="AL54" s="15">
        <v>23</v>
      </c>
      <c r="AM54" s="14">
        <v>23</v>
      </c>
      <c r="AN54" s="16">
        <f t="shared" si="16"/>
        <v>78</v>
      </c>
      <c r="AO54" s="15">
        <v>12</v>
      </c>
      <c r="AP54" s="14">
        <v>15</v>
      </c>
      <c r="AQ54" s="15">
        <v>12</v>
      </c>
      <c r="AR54" s="14">
        <v>17</v>
      </c>
      <c r="AS54" s="16">
        <f t="shared" si="17"/>
        <v>56</v>
      </c>
      <c r="AT54" s="15">
        <v>13</v>
      </c>
      <c r="AU54" s="14">
        <v>13</v>
      </c>
      <c r="AV54" s="15">
        <v>14</v>
      </c>
      <c r="AW54" s="14">
        <v>18</v>
      </c>
      <c r="AX54" s="16">
        <f t="shared" si="18"/>
        <v>58</v>
      </c>
      <c r="AY54" s="15">
        <v>13</v>
      </c>
      <c r="AZ54" s="14">
        <v>15</v>
      </c>
      <c r="BA54" s="15">
        <v>14</v>
      </c>
      <c r="BB54" s="14">
        <v>14</v>
      </c>
      <c r="BC54" s="16">
        <f t="shared" si="19"/>
        <v>56</v>
      </c>
      <c r="BD54" s="15">
        <v>17</v>
      </c>
      <c r="BE54" s="14">
        <v>28</v>
      </c>
      <c r="BF54" s="15">
        <v>18</v>
      </c>
      <c r="BG54" s="14">
        <v>23</v>
      </c>
      <c r="BH54" s="16">
        <f t="shared" si="20"/>
        <v>86</v>
      </c>
      <c r="BI54" s="15">
        <v>17</v>
      </c>
      <c r="BJ54" s="14">
        <v>30</v>
      </c>
      <c r="BK54" s="15">
        <v>18</v>
      </c>
      <c r="BL54" s="14">
        <v>23</v>
      </c>
      <c r="BM54" s="16">
        <f t="shared" si="21"/>
        <v>88</v>
      </c>
      <c r="BN54" s="15">
        <v>18</v>
      </c>
      <c r="BO54" s="14">
        <v>28</v>
      </c>
      <c r="BP54" s="15">
        <v>18</v>
      </c>
      <c r="BQ54" s="14">
        <v>26</v>
      </c>
      <c r="BR54" s="16">
        <f t="shared" si="22"/>
        <v>90</v>
      </c>
      <c r="BS54" s="49">
        <f t="shared" si="23"/>
        <v>790</v>
      </c>
      <c r="BT54" s="50" t="str">
        <f t="shared" si="24"/>
        <v>ناجح</v>
      </c>
    </row>
    <row r="55" spans="1:72" ht="30" customHeight="1" thickBot="1">
      <c r="A55" s="11">
        <v>48</v>
      </c>
      <c r="B55" s="38" t="s">
        <v>47</v>
      </c>
      <c r="C55" s="47"/>
      <c r="D55" s="15"/>
      <c r="E55" s="15"/>
      <c r="F55" s="15"/>
      <c r="G55" s="15"/>
      <c r="H55" s="15"/>
      <c r="I55" s="48"/>
      <c r="J55" s="38" t="s">
        <v>99</v>
      </c>
      <c r="K55" s="47"/>
      <c r="L55" s="15"/>
      <c r="M55" s="15"/>
      <c r="N55" s="15"/>
      <c r="O55" s="48"/>
      <c r="P55" s="15">
        <v>14</v>
      </c>
      <c r="Q55" s="14">
        <v>22</v>
      </c>
      <c r="R55" s="15">
        <v>5</v>
      </c>
      <c r="S55" s="14">
        <v>25</v>
      </c>
      <c r="T55" s="16">
        <f t="shared" si="12"/>
        <v>66</v>
      </c>
      <c r="U55" s="15">
        <v>20</v>
      </c>
      <c r="V55" s="14">
        <v>29</v>
      </c>
      <c r="W55" s="15">
        <v>10</v>
      </c>
      <c r="X55" s="14">
        <v>26</v>
      </c>
      <c r="Y55" s="16">
        <f t="shared" si="13"/>
        <v>85</v>
      </c>
      <c r="Z55" s="15">
        <v>15</v>
      </c>
      <c r="AA55" s="14">
        <v>17</v>
      </c>
      <c r="AB55" s="15">
        <v>5</v>
      </c>
      <c r="AC55" s="14">
        <v>21</v>
      </c>
      <c r="AD55" s="16">
        <f t="shared" si="14"/>
        <v>58</v>
      </c>
      <c r="AE55" s="15">
        <v>16</v>
      </c>
      <c r="AF55" s="14">
        <v>15</v>
      </c>
      <c r="AG55" s="15">
        <v>5</v>
      </c>
      <c r="AH55" s="14">
        <v>21</v>
      </c>
      <c r="AI55" s="16">
        <f t="shared" si="15"/>
        <v>57</v>
      </c>
      <c r="AJ55" s="15">
        <v>15</v>
      </c>
      <c r="AK55" s="14">
        <v>22</v>
      </c>
      <c r="AL55" s="15">
        <v>14</v>
      </c>
      <c r="AM55" s="14">
        <v>14</v>
      </c>
      <c r="AN55" s="16">
        <f t="shared" si="16"/>
        <v>65</v>
      </c>
      <c r="AO55" s="15">
        <v>16</v>
      </c>
      <c r="AP55" s="14">
        <v>16</v>
      </c>
      <c r="AQ55" s="15">
        <v>5</v>
      </c>
      <c r="AR55" s="14">
        <v>20</v>
      </c>
      <c r="AS55" s="16">
        <f t="shared" si="17"/>
        <v>57</v>
      </c>
      <c r="AT55" s="15">
        <v>15</v>
      </c>
      <c r="AU55" s="14">
        <v>15</v>
      </c>
      <c r="AV55" s="15">
        <v>10</v>
      </c>
      <c r="AW55" s="14">
        <v>18</v>
      </c>
      <c r="AX55" s="16">
        <f t="shared" si="18"/>
        <v>58</v>
      </c>
      <c r="AY55" s="15">
        <v>16</v>
      </c>
      <c r="AZ55" s="14">
        <v>22</v>
      </c>
      <c r="BA55" s="15">
        <v>10</v>
      </c>
      <c r="BB55" s="14">
        <v>10</v>
      </c>
      <c r="BC55" s="16">
        <f t="shared" si="19"/>
        <v>58</v>
      </c>
      <c r="BD55" s="15">
        <v>18</v>
      </c>
      <c r="BE55" s="14">
        <v>27</v>
      </c>
      <c r="BF55" s="15">
        <v>5</v>
      </c>
      <c r="BG55" s="14">
        <v>26</v>
      </c>
      <c r="BH55" s="16">
        <f t="shared" si="20"/>
        <v>76</v>
      </c>
      <c r="BI55" s="15">
        <v>18</v>
      </c>
      <c r="BJ55" s="14">
        <v>30</v>
      </c>
      <c r="BK55" s="15">
        <v>5</v>
      </c>
      <c r="BL55" s="14">
        <v>16</v>
      </c>
      <c r="BM55" s="16">
        <f t="shared" si="21"/>
        <v>69</v>
      </c>
      <c r="BN55" s="15">
        <v>18</v>
      </c>
      <c r="BO55" s="14">
        <v>29</v>
      </c>
      <c r="BP55" s="15">
        <v>5</v>
      </c>
      <c r="BQ55" s="14">
        <v>26</v>
      </c>
      <c r="BR55" s="16">
        <f t="shared" si="22"/>
        <v>78</v>
      </c>
      <c r="BS55" s="49">
        <f t="shared" si="23"/>
        <v>727</v>
      </c>
      <c r="BT55" s="50" t="str">
        <f t="shared" si="24"/>
        <v>ناجح</v>
      </c>
    </row>
    <row r="56" spans="1:72" ht="30" customHeight="1" thickBot="1">
      <c r="A56" s="11">
        <v>49</v>
      </c>
      <c r="B56" s="38" t="s">
        <v>47</v>
      </c>
      <c r="C56" s="47"/>
      <c r="D56" s="15"/>
      <c r="E56" s="15"/>
      <c r="F56" s="15"/>
      <c r="G56" s="15"/>
      <c r="H56" s="15"/>
      <c r="I56" s="48"/>
      <c r="J56" s="38" t="s">
        <v>100</v>
      </c>
      <c r="K56" s="47"/>
      <c r="L56" s="15"/>
      <c r="M56" s="15"/>
      <c r="N56" s="15"/>
      <c r="O56" s="48"/>
      <c r="P56" s="15">
        <v>14</v>
      </c>
      <c r="Q56" s="14">
        <v>22</v>
      </c>
      <c r="R56" s="15">
        <v>5</v>
      </c>
      <c r="S56" s="14">
        <v>25</v>
      </c>
      <c r="T56" s="16">
        <f t="shared" si="12"/>
        <v>66</v>
      </c>
      <c r="U56" s="15">
        <v>20</v>
      </c>
      <c r="V56" s="14">
        <v>29</v>
      </c>
      <c r="W56" s="15">
        <v>10</v>
      </c>
      <c r="X56" s="14">
        <v>26</v>
      </c>
      <c r="Y56" s="16">
        <f t="shared" si="13"/>
        <v>85</v>
      </c>
      <c r="Z56" s="15">
        <v>15</v>
      </c>
      <c r="AA56" s="14">
        <v>17</v>
      </c>
      <c r="AB56" s="15">
        <v>5</v>
      </c>
      <c r="AC56" s="14">
        <v>21</v>
      </c>
      <c r="AD56" s="16">
        <f t="shared" si="14"/>
        <v>58</v>
      </c>
      <c r="AE56" s="15">
        <v>16</v>
      </c>
      <c r="AF56" s="14">
        <v>15</v>
      </c>
      <c r="AG56" s="15">
        <v>5</v>
      </c>
      <c r="AH56" s="14">
        <v>21</v>
      </c>
      <c r="AI56" s="16">
        <f t="shared" si="15"/>
        <v>57</v>
      </c>
      <c r="AJ56" s="15">
        <v>15</v>
      </c>
      <c r="AK56" s="14">
        <v>22</v>
      </c>
      <c r="AL56" s="15">
        <v>14</v>
      </c>
      <c r="AM56" s="14">
        <v>14</v>
      </c>
      <c r="AN56" s="16">
        <f t="shared" si="16"/>
        <v>65</v>
      </c>
      <c r="AO56" s="15">
        <v>16</v>
      </c>
      <c r="AP56" s="14">
        <v>16</v>
      </c>
      <c r="AQ56" s="15">
        <v>5</v>
      </c>
      <c r="AR56" s="14">
        <v>20</v>
      </c>
      <c r="AS56" s="16">
        <f t="shared" si="17"/>
        <v>57</v>
      </c>
      <c r="AT56" s="15">
        <v>15</v>
      </c>
      <c r="AU56" s="14">
        <v>15</v>
      </c>
      <c r="AV56" s="15">
        <v>10</v>
      </c>
      <c r="AW56" s="14">
        <v>18</v>
      </c>
      <c r="AX56" s="16">
        <f t="shared" si="18"/>
        <v>58</v>
      </c>
      <c r="AY56" s="15">
        <v>16</v>
      </c>
      <c r="AZ56" s="14">
        <v>22</v>
      </c>
      <c r="BA56" s="15">
        <v>10</v>
      </c>
      <c r="BB56" s="14">
        <v>10</v>
      </c>
      <c r="BC56" s="16">
        <f t="shared" si="19"/>
        <v>58</v>
      </c>
      <c r="BD56" s="15">
        <v>18</v>
      </c>
      <c r="BE56" s="14">
        <v>27</v>
      </c>
      <c r="BF56" s="15">
        <v>5</v>
      </c>
      <c r="BG56" s="14">
        <v>26</v>
      </c>
      <c r="BH56" s="16">
        <f t="shared" si="20"/>
        <v>76</v>
      </c>
      <c r="BI56" s="15">
        <v>18</v>
      </c>
      <c r="BJ56" s="14">
        <v>30</v>
      </c>
      <c r="BK56" s="15">
        <v>5</v>
      </c>
      <c r="BL56" s="14">
        <v>16</v>
      </c>
      <c r="BM56" s="16">
        <f t="shared" si="21"/>
        <v>69</v>
      </c>
      <c r="BN56" s="15">
        <v>18</v>
      </c>
      <c r="BO56" s="14">
        <v>29</v>
      </c>
      <c r="BP56" s="15">
        <v>5</v>
      </c>
      <c r="BQ56" s="14">
        <v>26</v>
      </c>
      <c r="BR56" s="16">
        <f t="shared" si="22"/>
        <v>78</v>
      </c>
      <c r="BS56" s="49">
        <f t="shared" si="23"/>
        <v>727</v>
      </c>
      <c r="BT56" s="50" t="str">
        <f t="shared" si="24"/>
        <v>ناجح</v>
      </c>
    </row>
    <row r="57" spans="1:72" ht="30" customHeight="1" thickBot="1">
      <c r="A57" s="11">
        <v>50</v>
      </c>
      <c r="B57" s="38" t="s">
        <v>40</v>
      </c>
      <c r="C57" s="47"/>
      <c r="D57" s="15"/>
      <c r="E57" s="15"/>
      <c r="F57" s="15"/>
      <c r="G57" s="15"/>
      <c r="H57" s="15"/>
      <c r="I57" s="48"/>
      <c r="J57" s="38" t="s">
        <v>101</v>
      </c>
      <c r="K57" s="47"/>
      <c r="L57" s="15"/>
      <c r="M57" s="15"/>
      <c r="N57" s="15"/>
      <c r="O57" s="48"/>
      <c r="P57" s="15">
        <v>18</v>
      </c>
      <c r="Q57" s="14">
        <v>29</v>
      </c>
      <c r="R57" s="15">
        <v>18</v>
      </c>
      <c r="S57" s="14">
        <v>30</v>
      </c>
      <c r="T57" s="16">
        <f t="shared" si="12"/>
        <v>95</v>
      </c>
      <c r="U57" s="15">
        <v>19</v>
      </c>
      <c r="V57" s="14">
        <v>29</v>
      </c>
      <c r="W57" s="15">
        <v>19</v>
      </c>
      <c r="X57" s="14">
        <v>30</v>
      </c>
      <c r="Y57" s="16">
        <f t="shared" si="13"/>
        <v>97</v>
      </c>
      <c r="Z57" s="15">
        <v>18</v>
      </c>
      <c r="AA57" s="14">
        <v>26</v>
      </c>
      <c r="AB57" s="15">
        <v>19</v>
      </c>
      <c r="AC57" s="14">
        <v>30</v>
      </c>
      <c r="AD57" s="16">
        <f t="shared" si="14"/>
        <v>93</v>
      </c>
      <c r="AE57" s="15">
        <v>18</v>
      </c>
      <c r="AF57" s="14">
        <v>16</v>
      </c>
      <c r="AG57" s="15">
        <v>18</v>
      </c>
      <c r="AH57" s="14">
        <v>25</v>
      </c>
      <c r="AI57" s="16">
        <f t="shared" si="15"/>
        <v>77</v>
      </c>
      <c r="AJ57" s="15">
        <v>18</v>
      </c>
      <c r="AK57" s="14">
        <v>28</v>
      </c>
      <c r="AL57" s="15">
        <v>19</v>
      </c>
      <c r="AM57" s="14">
        <v>24</v>
      </c>
      <c r="AN57" s="16">
        <f t="shared" si="16"/>
        <v>89</v>
      </c>
      <c r="AO57" s="15">
        <v>17</v>
      </c>
      <c r="AP57" s="14">
        <v>22</v>
      </c>
      <c r="AQ57" s="15">
        <v>18</v>
      </c>
      <c r="AR57" s="14">
        <v>29</v>
      </c>
      <c r="AS57" s="16">
        <f t="shared" si="17"/>
        <v>86</v>
      </c>
      <c r="AT57" s="15">
        <v>18</v>
      </c>
      <c r="AU57" s="14">
        <v>25</v>
      </c>
      <c r="AV57" s="15">
        <v>19</v>
      </c>
      <c r="AW57" s="14">
        <v>25</v>
      </c>
      <c r="AX57" s="16">
        <f t="shared" si="18"/>
        <v>87</v>
      </c>
      <c r="AY57" s="15">
        <v>18</v>
      </c>
      <c r="AZ57" s="14">
        <v>29</v>
      </c>
      <c r="BA57" s="15">
        <v>19</v>
      </c>
      <c r="BB57" s="14">
        <v>25</v>
      </c>
      <c r="BC57" s="16">
        <f t="shared" si="19"/>
        <v>91</v>
      </c>
      <c r="BD57" s="15">
        <v>18</v>
      </c>
      <c r="BE57" s="14">
        <v>29</v>
      </c>
      <c r="BF57" s="15">
        <v>18</v>
      </c>
      <c r="BG57" s="14">
        <v>29</v>
      </c>
      <c r="BH57" s="16">
        <f t="shared" si="20"/>
        <v>94</v>
      </c>
      <c r="BI57" s="15">
        <v>18</v>
      </c>
      <c r="BJ57" s="14">
        <v>30</v>
      </c>
      <c r="BK57" s="15">
        <v>18</v>
      </c>
      <c r="BL57" s="14">
        <v>27</v>
      </c>
      <c r="BM57" s="16">
        <f t="shared" si="21"/>
        <v>93</v>
      </c>
      <c r="BN57" s="15">
        <v>18</v>
      </c>
      <c r="BO57" s="14">
        <v>30</v>
      </c>
      <c r="BP57" s="15">
        <v>19</v>
      </c>
      <c r="BQ57" s="14">
        <v>29</v>
      </c>
      <c r="BR57" s="16">
        <f t="shared" si="22"/>
        <v>96</v>
      </c>
      <c r="BS57" s="49">
        <f t="shared" si="23"/>
        <v>998</v>
      </c>
      <c r="BT57" s="50" t="str">
        <f t="shared" si="24"/>
        <v>ناجح</v>
      </c>
    </row>
    <row r="58" spans="1:72" ht="30" customHeight="1" thickBot="1">
      <c r="A58" s="11">
        <v>51</v>
      </c>
      <c r="B58" s="38" t="s">
        <v>41</v>
      </c>
      <c r="C58" s="47"/>
      <c r="D58" s="15"/>
      <c r="E58" s="15"/>
      <c r="F58" s="15"/>
      <c r="G58" s="15"/>
      <c r="H58" s="15"/>
      <c r="I58" s="48"/>
      <c r="J58" s="38" t="s">
        <v>102</v>
      </c>
      <c r="K58" s="47"/>
      <c r="L58" s="15"/>
      <c r="M58" s="15"/>
      <c r="N58" s="15"/>
      <c r="O58" s="48"/>
      <c r="P58" s="15">
        <v>17</v>
      </c>
      <c r="Q58" s="14">
        <v>24</v>
      </c>
      <c r="R58" s="15">
        <v>17</v>
      </c>
      <c r="S58" s="14">
        <v>23</v>
      </c>
      <c r="T58" s="16">
        <f t="shared" si="12"/>
        <v>81</v>
      </c>
      <c r="U58" s="15">
        <v>20</v>
      </c>
      <c r="V58" s="14">
        <v>29</v>
      </c>
      <c r="W58" s="15">
        <v>17</v>
      </c>
      <c r="X58" s="14">
        <v>30</v>
      </c>
      <c r="Y58" s="16">
        <f t="shared" si="13"/>
        <v>96</v>
      </c>
      <c r="Z58" s="15">
        <v>16</v>
      </c>
      <c r="AA58" s="14">
        <v>23</v>
      </c>
      <c r="AB58" s="15">
        <v>14</v>
      </c>
      <c r="AC58" s="14">
        <v>24</v>
      </c>
      <c r="AD58" s="16">
        <f t="shared" si="14"/>
        <v>77</v>
      </c>
      <c r="AE58" s="15">
        <v>16</v>
      </c>
      <c r="AF58" s="14">
        <v>17</v>
      </c>
      <c r="AG58" s="15">
        <v>17</v>
      </c>
      <c r="AH58" s="14">
        <v>23</v>
      </c>
      <c r="AI58" s="16">
        <f t="shared" si="15"/>
        <v>73</v>
      </c>
      <c r="AJ58" s="15">
        <v>14</v>
      </c>
      <c r="AK58" s="14">
        <v>20</v>
      </c>
      <c r="AL58" s="15">
        <v>13</v>
      </c>
      <c r="AM58" s="14">
        <v>21</v>
      </c>
      <c r="AN58" s="16">
        <f t="shared" si="16"/>
        <v>68</v>
      </c>
      <c r="AO58" s="15">
        <v>15</v>
      </c>
      <c r="AP58" s="14">
        <v>15</v>
      </c>
      <c r="AQ58" s="15">
        <v>13</v>
      </c>
      <c r="AR58" s="14">
        <v>22</v>
      </c>
      <c r="AS58" s="16">
        <f t="shared" si="17"/>
        <v>65</v>
      </c>
      <c r="AT58" s="15">
        <v>17</v>
      </c>
      <c r="AU58" s="14">
        <v>18</v>
      </c>
      <c r="AV58" s="15">
        <v>17</v>
      </c>
      <c r="AW58" s="14">
        <v>17</v>
      </c>
      <c r="AX58" s="16">
        <f t="shared" si="18"/>
        <v>69</v>
      </c>
      <c r="AY58" s="15">
        <v>17</v>
      </c>
      <c r="AZ58" s="14">
        <v>24</v>
      </c>
      <c r="BA58" s="15">
        <v>17</v>
      </c>
      <c r="BB58" s="14">
        <v>18</v>
      </c>
      <c r="BC58" s="16">
        <f t="shared" si="19"/>
        <v>76</v>
      </c>
      <c r="BD58" s="15">
        <v>18</v>
      </c>
      <c r="BE58" s="14">
        <v>27</v>
      </c>
      <c r="BF58" s="15">
        <v>18</v>
      </c>
      <c r="BG58" s="14">
        <v>28</v>
      </c>
      <c r="BH58" s="16">
        <f t="shared" si="20"/>
        <v>91</v>
      </c>
      <c r="BI58" s="15">
        <v>18</v>
      </c>
      <c r="BJ58" s="14">
        <v>29</v>
      </c>
      <c r="BK58" s="15">
        <v>18</v>
      </c>
      <c r="BL58" s="14">
        <v>23</v>
      </c>
      <c r="BM58" s="16">
        <f t="shared" si="21"/>
        <v>88</v>
      </c>
      <c r="BN58" s="15">
        <v>18</v>
      </c>
      <c r="BO58" s="14">
        <v>30</v>
      </c>
      <c r="BP58" s="15">
        <v>18</v>
      </c>
      <c r="BQ58" s="14">
        <v>24</v>
      </c>
      <c r="BR58" s="16">
        <f t="shared" si="22"/>
        <v>90</v>
      </c>
      <c r="BS58" s="49">
        <f t="shared" si="23"/>
        <v>874</v>
      </c>
      <c r="BT58" s="50" t="str">
        <f t="shared" si="24"/>
        <v>ناجح</v>
      </c>
    </row>
    <row r="59" spans="1:72" ht="30" customHeight="1" thickBot="1">
      <c r="A59" s="11">
        <v>52</v>
      </c>
      <c r="B59" s="38" t="s">
        <v>42</v>
      </c>
      <c r="C59" s="47"/>
      <c r="D59" s="15"/>
      <c r="E59" s="15"/>
      <c r="F59" s="15"/>
      <c r="G59" s="15"/>
      <c r="H59" s="15"/>
      <c r="I59" s="48"/>
      <c r="J59" s="38" t="s">
        <v>103</v>
      </c>
      <c r="K59" s="47"/>
      <c r="L59" s="15"/>
      <c r="M59" s="15"/>
      <c r="N59" s="15"/>
      <c r="O59" s="48"/>
      <c r="P59" s="15">
        <v>15</v>
      </c>
      <c r="Q59" s="14">
        <v>22</v>
      </c>
      <c r="R59" s="15">
        <v>16</v>
      </c>
      <c r="S59" s="14">
        <v>16</v>
      </c>
      <c r="T59" s="16">
        <f t="shared" si="12"/>
        <v>69</v>
      </c>
      <c r="U59" s="15">
        <v>20</v>
      </c>
      <c r="V59" s="14">
        <v>29</v>
      </c>
      <c r="W59" s="15">
        <v>18</v>
      </c>
      <c r="X59" s="14">
        <v>30</v>
      </c>
      <c r="Y59" s="16">
        <f t="shared" si="13"/>
        <v>97</v>
      </c>
      <c r="Z59" s="15">
        <v>16</v>
      </c>
      <c r="AA59" s="14">
        <v>24</v>
      </c>
      <c r="AB59" s="15">
        <v>15</v>
      </c>
      <c r="AC59" s="14">
        <v>21</v>
      </c>
      <c r="AD59" s="16">
        <f t="shared" si="14"/>
        <v>76</v>
      </c>
      <c r="AE59" s="15">
        <v>18</v>
      </c>
      <c r="AF59" s="14">
        <v>22</v>
      </c>
      <c r="AG59" s="15">
        <v>18</v>
      </c>
      <c r="AH59" s="14">
        <v>22</v>
      </c>
      <c r="AI59" s="16">
        <f t="shared" si="15"/>
        <v>80</v>
      </c>
      <c r="AJ59" s="15">
        <v>18</v>
      </c>
      <c r="AK59" s="14">
        <v>28</v>
      </c>
      <c r="AL59" s="15">
        <v>18</v>
      </c>
      <c r="AM59" s="14">
        <v>18</v>
      </c>
      <c r="AN59" s="16">
        <f t="shared" si="16"/>
        <v>82</v>
      </c>
      <c r="AO59" s="15">
        <v>14</v>
      </c>
      <c r="AP59" s="14">
        <v>20</v>
      </c>
      <c r="AQ59" s="15">
        <v>14</v>
      </c>
      <c r="AR59" s="14">
        <v>19</v>
      </c>
      <c r="AS59" s="16">
        <f t="shared" si="17"/>
        <v>67</v>
      </c>
      <c r="AT59" s="15">
        <v>17</v>
      </c>
      <c r="AU59" s="14">
        <v>23</v>
      </c>
      <c r="AV59" s="15">
        <v>17</v>
      </c>
      <c r="AW59" s="14">
        <v>17</v>
      </c>
      <c r="AX59" s="16">
        <f t="shared" si="18"/>
        <v>74</v>
      </c>
      <c r="AY59" s="15">
        <v>18</v>
      </c>
      <c r="AZ59" s="14">
        <v>25</v>
      </c>
      <c r="BA59" s="15">
        <v>17</v>
      </c>
      <c r="BB59" s="14">
        <v>15</v>
      </c>
      <c r="BC59" s="16">
        <f t="shared" si="19"/>
        <v>75</v>
      </c>
      <c r="BD59" s="15">
        <v>18</v>
      </c>
      <c r="BE59" s="14">
        <v>28</v>
      </c>
      <c r="BF59" s="15">
        <v>17</v>
      </c>
      <c r="BG59" s="14">
        <v>25</v>
      </c>
      <c r="BH59" s="16">
        <f t="shared" si="20"/>
        <v>88</v>
      </c>
      <c r="BI59" s="15">
        <v>17</v>
      </c>
      <c r="BJ59" s="14">
        <v>29</v>
      </c>
      <c r="BK59" s="15">
        <v>17</v>
      </c>
      <c r="BL59" s="14">
        <v>24</v>
      </c>
      <c r="BM59" s="16">
        <f t="shared" si="21"/>
        <v>87</v>
      </c>
      <c r="BN59" s="15">
        <v>18</v>
      </c>
      <c r="BO59" s="14">
        <v>30</v>
      </c>
      <c r="BP59" s="15">
        <v>17</v>
      </c>
      <c r="BQ59" s="14">
        <v>26</v>
      </c>
      <c r="BR59" s="16">
        <f t="shared" si="22"/>
        <v>91</v>
      </c>
      <c r="BS59" s="49">
        <f t="shared" si="23"/>
        <v>886</v>
      </c>
      <c r="BT59" s="50" t="str">
        <f t="shared" si="24"/>
        <v>ناجح</v>
      </c>
    </row>
    <row r="60" spans="1:72" ht="30" customHeight="1" thickBot="1">
      <c r="A60" s="11">
        <v>53</v>
      </c>
      <c r="B60" s="38" t="s">
        <v>43</v>
      </c>
      <c r="C60" s="47"/>
      <c r="D60" s="15"/>
      <c r="E60" s="15"/>
      <c r="F60" s="15"/>
      <c r="G60" s="15"/>
      <c r="H60" s="15"/>
      <c r="I60" s="48"/>
      <c r="J60" s="38" t="s">
        <v>104</v>
      </c>
      <c r="K60" s="47"/>
      <c r="L60" s="15"/>
      <c r="M60" s="15"/>
      <c r="N60" s="15"/>
      <c r="O60" s="48"/>
      <c r="P60" s="15">
        <v>12</v>
      </c>
      <c r="Q60" s="14">
        <v>24</v>
      </c>
      <c r="R60" s="15">
        <v>10</v>
      </c>
      <c r="S60" s="14">
        <v>10</v>
      </c>
      <c r="T60" s="16">
        <f t="shared" si="12"/>
        <v>56</v>
      </c>
      <c r="U60" s="15">
        <v>16</v>
      </c>
      <c r="V60" s="14">
        <v>27</v>
      </c>
      <c r="W60" s="15">
        <v>15</v>
      </c>
      <c r="X60" s="14">
        <v>21</v>
      </c>
      <c r="Y60" s="16">
        <f t="shared" si="13"/>
        <v>79</v>
      </c>
      <c r="Z60" s="15">
        <v>14</v>
      </c>
      <c r="AA60" s="14">
        <v>15</v>
      </c>
      <c r="AB60" s="15">
        <v>13</v>
      </c>
      <c r="AC60" s="14">
        <v>19</v>
      </c>
      <c r="AD60" s="16">
        <f t="shared" si="14"/>
        <v>61</v>
      </c>
      <c r="AE60" s="15">
        <v>15</v>
      </c>
      <c r="AF60" s="14">
        <v>10</v>
      </c>
      <c r="AG60" s="15">
        <v>15</v>
      </c>
      <c r="AH60" s="14">
        <v>10</v>
      </c>
      <c r="AI60" s="16">
        <f t="shared" si="15"/>
        <v>50</v>
      </c>
      <c r="AJ60" s="15">
        <v>12</v>
      </c>
      <c r="AK60" s="14">
        <v>13</v>
      </c>
      <c r="AL60" s="15">
        <v>19</v>
      </c>
      <c r="AM60" s="14">
        <v>19</v>
      </c>
      <c r="AN60" s="16">
        <f t="shared" si="16"/>
        <v>63</v>
      </c>
      <c r="AO60" s="15">
        <v>10</v>
      </c>
      <c r="AP60" s="14">
        <v>15</v>
      </c>
      <c r="AQ60" s="15">
        <v>11</v>
      </c>
      <c r="AR60" s="14">
        <v>17</v>
      </c>
      <c r="AS60" s="16">
        <f t="shared" si="17"/>
        <v>53</v>
      </c>
      <c r="AT60" s="15">
        <v>13</v>
      </c>
      <c r="AU60" s="14">
        <v>12</v>
      </c>
      <c r="AV60" s="15">
        <v>14</v>
      </c>
      <c r="AW60" s="14">
        <v>13</v>
      </c>
      <c r="AX60" s="16">
        <f t="shared" si="18"/>
        <v>52</v>
      </c>
      <c r="AY60" s="15">
        <v>13</v>
      </c>
      <c r="AZ60" s="14">
        <v>15</v>
      </c>
      <c r="BA60" s="15">
        <v>14</v>
      </c>
      <c r="BB60" s="14">
        <v>13</v>
      </c>
      <c r="BC60" s="16">
        <f t="shared" si="19"/>
        <v>55</v>
      </c>
      <c r="BD60" s="15">
        <v>14</v>
      </c>
      <c r="BE60" s="14">
        <v>20</v>
      </c>
      <c r="BF60" s="15">
        <v>15</v>
      </c>
      <c r="BG60" s="14">
        <v>23</v>
      </c>
      <c r="BH60" s="16">
        <f t="shared" si="20"/>
        <v>72</v>
      </c>
      <c r="BI60" s="15">
        <v>14</v>
      </c>
      <c r="BJ60" s="14">
        <v>26</v>
      </c>
      <c r="BK60" s="15">
        <v>14</v>
      </c>
      <c r="BL60" s="14">
        <v>22</v>
      </c>
      <c r="BM60" s="16">
        <f t="shared" si="21"/>
        <v>76</v>
      </c>
      <c r="BN60" s="15">
        <v>14</v>
      </c>
      <c r="BO60" s="14">
        <v>21</v>
      </c>
      <c r="BP60" s="15">
        <v>15</v>
      </c>
      <c r="BQ60" s="14">
        <v>22</v>
      </c>
      <c r="BR60" s="16">
        <f t="shared" si="22"/>
        <v>72</v>
      </c>
      <c r="BS60" s="49">
        <f t="shared" si="23"/>
        <v>689</v>
      </c>
      <c r="BT60" s="50" t="str">
        <f t="shared" si="24"/>
        <v>ناجح</v>
      </c>
    </row>
    <row r="61" spans="1:72" ht="30" customHeight="1" thickBot="1">
      <c r="A61" s="11">
        <v>54</v>
      </c>
      <c r="B61" s="38" t="s">
        <v>44</v>
      </c>
      <c r="C61" s="47"/>
      <c r="D61" s="15"/>
      <c r="E61" s="15"/>
      <c r="F61" s="15"/>
      <c r="G61" s="15"/>
      <c r="H61" s="15"/>
      <c r="I61" s="48"/>
      <c r="J61" s="38" t="s">
        <v>105</v>
      </c>
      <c r="K61" s="47"/>
      <c r="L61" s="15"/>
      <c r="M61" s="15"/>
      <c r="N61" s="15"/>
      <c r="O61" s="48"/>
      <c r="P61" s="15">
        <v>13</v>
      </c>
      <c r="Q61" s="14">
        <v>12</v>
      </c>
      <c r="R61" s="15">
        <v>10</v>
      </c>
      <c r="S61" s="14">
        <v>21</v>
      </c>
      <c r="T61" s="16">
        <f t="shared" si="12"/>
        <v>56</v>
      </c>
      <c r="U61" s="15">
        <v>19</v>
      </c>
      <c r="V61" s="14">
        <v>28</v>
      </c>
      <c r="W61" s="15">
        <v>16</v>
      </c>
      <c r="X61" s="14">
        <v>29</v>
      </c>
      <c r="Y61" s="16">
        <f t="shared" si="13"/>
        <v>92</v>
      </c>
      <c r="Z61" s="15">
        <v>11</v>
      </c>
      <c r="AA61" s="14">
        <v>14</v>
      </c>
      <c r="AB61" s="15">
        <v>13</v>
      </c>
      <c r="AC61" s="14">
        <v>13</v>
      </c>
      <c r="AD61" s="16">
        <f t="shared" si="14"/>
        <v>51</v>
      </c>
      <c r="AE61" s="15">
        <v>14</v>
      </c>
      <c r="AF61" s="14">
        <v>9</v>
      </c>
      <c r="AG61" s="15">
        <v>13</v>
      </c>
      <c r="AH61" s="14">
        <v>15</v>
      </c>
      <c r="AI61" s="16">
        <f t="shared" si="15"/>
        <v>51</v>
      </c>
      <c r="AJ61" s="15">
        <v>10</v>
      </c>
      <c r="AK61" s="14">
        <v>18</v>
      </c>
      <c r="AL61" s="15">
        <v>24</v>
      </c>
      <c r="AM61" s="14">
        <v>24</v>
      </c>
      <c r="AN61" s="16">
        <f t="shared" si="16"/>
        <v>76</v>
      </c>
      <c r="AO61" s="15">
        <v>11</v>
      </c>
      <c r="AP61" s="14">
        <v>15</v>
      </c>
      <c r="AQ61" s="15">
        <v>11</v>
      </c>
      <c r="AR61" s="14">
        <v>17</v>
      </c>
      <c r="AS61" s="16">
        <f t="shared" si="17"/>
        <v>54</v>
      </c>
      <c r="AT61" s="15">
        <v>13</v>
      </c>
      <c r="AU61" s="14">
        <v>12</v>
      </c>
      <c r="AV61" s="15">
        <v>14</v>
      </c>
      <c r="AW61" s="14">
        <v>13</v>
      </c>
      <c r="AX61" s="16">
        <f t="shared" si="18"/>
        <v>52</v>
      </c>
      <c r="AY61" s="15">
        <v>13</v>
      </c>
      <c r="AZ61" s="14">
        <v>14</v>
      </c>
      <c r="BA61" s="15">
        <v>14</v>
      </c>
      <c r="BB61" s="14">
        <v>12</v>
      </c>
      <c r="BC61" s="16">
        <f t="shared" si="19"/>
        <v>53</v>
      </c>
      <c r="BD61" s="15">
        <v>15</v>
      </c>
      <c r="BE61" s="14">
        <v>25</v>
      </c>
      <c r="BF61" s="15">
        <v>16</v>
      </c>
      <c r="BG61" s="14">
        <v>24</v>
      </c>
      <c r="BH61" s="16">
        <f t="shared" si="20"/>
        <v>80</v>
      </c>
      <c r="BI61" s="15">
        <v>16</v>
      </c>
      <c r="BJ61" s="14">
        <v>24</v>
      </c>
      <c r="BK61" s="15">
        <v>17</v>
      </c>
      <c r="BL61" s="14">
        <v>17</v>
      </c>
      <c r="BM61" s="16">
        <f t="shared" si="21"/>
        <v>74</v>
      </c>
      <c r="BN61" s="15">
        <v>17</v>
      </c>
      <c r="BO61" s="14">
        <v>27</v>
      </c>
      <c r="BP61" s="15">
        <v>16</v>
      </c>
      <c r="BQ61" s="14">
        <v>25</v>
      </c>
      <c r="BR61" s="16">
        <f t="shared" si="22"/>
        <v>85</v>
      </c>
      <c r="BS61" s="49">
        <f t="shared" si="23"/>
        <v>724</v>
      </c>
      <c r="BT61" s="50" t="str">
        <f t="shared" si="24"/>
        <v>ناجح</v>
      </c>
    </row>
    <row r="62" spans="1:72" ht="30" customHeight="1" thickBot="1">
      <c r="A62" s="11">
        <v>55</v>
      </c>
      <c r="B62" s="38" t="s">
        <v>45</v>
      </c>
      <c r="C62" s="47"/>
      <c r="D62" s="15"/>
      <c r="E62" s="15"/>
      <c r="F62" s="15"/>
      <c r="G62" s="15"/>
      <c r="H62" s="15"/>
      <c r="I62" s="48"/>
      <c r="J62" s="38" t="s">
        <v>106</v>
      </c>
      <c r="K62" s="47"/>
      <c r="L62" s="15"/>
      <c r="M62" s="15"/>
      <c r="N62" s="15"/>
      <c r="O62" s="48"/>
      <c r="P62" s="15">
        <v>13</v>
      </c>
      <c r="Q62" s="14">
        <v>15</v>
      </c>
      <c r="R62" s="15">
        <v>13</v>
      </c>
      <c r="S62" s="14">
        <v>9</v>
      </c>
      <c r="T62" s="16">
        <f t="shared" si="12"/>
        <v>50</v>
      </c>
      <c r="U62" s="15">
        <v>17</v>
      </c>
      <c r="V62" s="14">
        <v>24</v>
      </c>
      <c r="W62" s="15">
        <v>14</v>
      </c>
      <c r="X62" s="14">
        <v>25</v>
      </c>
      <c r="Y62" s="16">
        <f t="shared" si="13"/>
        <v>80</v>
      </c>
      <c r="Z62" s="15">
        <v>11</v>
      </c>
      <c r="AA62" s="14">
        <v>15</v>
      </c>
      <c r="AB62" s="15">
        <v>12</v>
      </c>
      <c r="AC62" s="14">
        <v>12</v>
      </c>
      <c r="AD62" s="16">
        <f t="shared" si="14"/>
        <v>50</v>
      </c>
      <c r="AE62" s="15">
        <v>14</v>
      </c>
      <c r="AF62" s="14">
        <v>11</v>
      </c>
      <c r="AG62" s="15">
        <v>14</v>
      </c>
      <c r="AH62" s="14">
        <v>17</v>
      </c>
      <c r="AI62" s="16">
        <f t="shared" si="15"/>
        <v>56</v>
      </c>
      <c r="AJ62" s="15">
        <v>12</v>
      </c>
      <c r="AK62" s="14">
        <v>20</v>
      </c>
      <c r="AL62" s="15">
        <v>14</v>
      </c>
      <c r="AM62" s="14">
        <v>14</v>
      </c>
      <c r="AN62" s="16">
        <f t="shared" si="16"/>
        <v>60</v>
      </c>
      <c r="AO62" s="15">
        <v>13</v>
      </c>
      <c r="AP62" s="14">
        <v>15</v>
      </c>
      <c r="AQ62" s="15">
        <v>11</v>
      </c>
      <c r="AR62" s="14">
        <v>16</v>
      </c>
      <c r="AS62" s="16">
        <f t="shared" si="17"/>
        <v>55</v>
      </c>
      <c r="AT62" s="15">
        <v>13</v>
      </c>
      <c r="AU62" s="14">
        <v>13</v>
      </c>
      <c r="AV62" s="15">
        <v>14</v>
      </c>
      <c r="AW62" s="14">
        <v>13</v>
      </c>
      <c r="AX62" s="16">
        <f t="shared" si="18"/>
        <v>53</v>
      </c>
      <c r="AY62" s="15">
        <v>13</v>
      </c>
      <c r="AZ62" s="14">
        <v>17</v>
      </c>
      <c r="BA62" s="15">
        <v>14</v>
      </c>
      <c r="BB62" s="14">
        <v>14</v>
      </c>
      <c r="BC62" s="16">
        <f t="shared" si="19"/>
        <v>58</v>
      </c>
      <c r="BD62" s="15">
        <v>14</v>
      </c>
      <c r="BE62" s="14">
        <v>24</v>
      </c>
      <c r="BF62" s="15">
        <v>16</v>
      </c>
      <c r="BG62" s="14">
        <v>21</v>
      </c>
      <c r="BH62" s="16">
        <f t="shared" si="20"/>
        <v>75</v>
      </c>
      <c r="BI62" s="15">
        <v>15</v>
      </c>
      <c r="BJ62" s="14">
        <v>22</v>
      </c>
      <c r="BK62" s="15">
        <v>16</v>
      </c>
      <c r="BL62" s="14">
        <v>15</v>
      </c>
      <c r="BM62" s="16">
        <f t="shared" si="21"/>
        <v>68</v>
      </c>
      <c r="BN62" s="15">
        <v>15</v>
      </c>
      <c r="BO62" s="14">
        <v>27</v>
      </c>
      <c r="BP62" s="15">
        <v>17</v>
      </c>
      <c r="BQ62" s="14">
        <v>17</v>
      </c>
      <c r="BR62" s="16">
        <f t="shared" si="22"/>
        <v>76</v>
      </c>
      <c r="BS62" s="49">
        <f t="shared" si="23"/>
        <v>681</v>
      </c>
      <c r="BT62" s="50" t="str">
        <f t="shared" si="24"/>
        <v>ناجح</v>
      </c>
    </row>
    <row r="63" spans="1:72" ht="30" customHeight="1" thickBot="1">
      <c r="A63" s="11">
        <v>56</v>
      </c>
      <c r="B63" s="38" t="s">
        <v>46</v>
      </c>
      <c r="C63" s="47"/>
      <c r="D63" s="15"/>
      <c r="E63" s="15"/>
      <c r="F63" s="15"/>
      <c r="G63" s="15"/>
      <c r="H63" s="15"/>
      <c r="I63" s="48"/>
      <c r="J63" s="38" t="s">
        <v>107</v>
      </c>
      <c r="K63" s="47"/>
      <c r="L63" s="15"/>
      <c r="M63" s="15"/>
      <c r="N63" s="15"/>
      <c r="O63" s="48"/>
      <c r="P63" s="15">
        <v>14</v>
      </c>
      <c r="Q63" s="14">
        <v>18</v>
      </c>
      <c r="R63" s="15">
        <v>15</v>
      </c>
      <c r="S63" s="14">
        <v>23</v>
      </c>
      <c r="T63" s="16">
        <f t="shared" si="12"/>
        <v>70</v>
      </c>
      <c r="U63" s="15">
        <v>18</v>
      </c>
      <c r="V63" s="14">
        <v>28</v>
      </c>
      <c r="W63" s="15">
        <v>15</v>
      </c>
      <c r="X63" s="14">
        <v>29</v>
      </c>
      <c r="Y63" s="16">
        <f t="shared" si="13"/>
        <v>90</v>
      </c>
      <c r="Z63" s="15">
        <v>13</v>
      </c>
      <c r="AA63" s="14">
        <v>15</v>
      </c>
      <c r="AB63" s="15">
        <v>15</v>
      </c>
      <c r="AC63" s="14">
        <v>14</v>
      </c>
      <c r="AD63" s="16">
        <f t="shared" si="14"/>
        <v>57</v>
      </c>
      <c r="AE63" s="15">
        <v>14</v>
      </c>
      <c r="AF63" s="14">
        <v>15</v>
      </c>
      <c r="AG63" s="15">
        <v>14</v>
      </c>
      <c r="AH63" s="14">
        <v>18</v>
      </c>
      <c r="AI63" s="16">
        <f t="shared" si="15"/>
        <v>61</v>
      </c>
      <c r="AJ63" s="15">
        <v>13</v>
      </c>
      <c r="AK63" s="14">
        <v>19</v>
      </c>
      <c r="AL63" s="15">
        <v>23</v>
      </c>
      <c r="AM63" s="14">
        <v>23</v>
      </c>
      <c r="AN63" s="16">
        <f t="shared" si="16"/>
        <v>78</v>
      </c>
      <c r="AO63" s="15">
        <v>12</v>
      </c>
      <c r="AP63" s="14">
        <v>15</v>
      </c>
      <c r="AQ63" s="15">
        <v>12</v>
      </c>
      <c r="AR63" s="14">
        <v>17</v>
      </c>
      <c r="AS63" s="16">
        <f t="shared" si="17"/>
        <v>56</v>
      </c>
      <c r="AT63" s="15">
        <v>13</v>
      </c>
      <c r="AU63" s="14">
        <v>13</v>
      </c>
      <c r="AV63" s="15">
        <v>14</v>
      </c>
      <c r="AW63" s="14">
        <v>18</v>
      </c>
      <c r="AX63" s="16">
        <f t="shared" si="18"/>
        <v>58</v>
      </c>
      <c r="AY63" s="15">
        <v>13</v>
      </c>
      <c r="AZ63" s="14">
        <v>15</v>
      </c>
      <c r="BA63" s="15">
        <v>14</v>
      </c>
      <c r="BB63" s="14">
        <v>14</v>
      </c>
      <c r="BC63" s="16">
        <f t="shared" si="19"/>
        <v>56</v>
      </c>
      <c r="BD63" s="15">
        <v>17</v>
      </c>
      <c r="BE63" s="14">
        <v>28</v>
      </c>
      <c r="BF63" s="15">
        <v>18</v>
      </c>
      <c r="BG63" s="14">
        <v>23</v>
      </c>
      <c r="BH63" s="16">
        <f t="shared" si="20"/>
        <v>86</v>
      </c>
      <c r="BI63" s="15">
        <v>17</v>
      </c>
      <c r="BJ63" s="14">
        <v>30</v>
      </c>
      <c r="BK63" s="15">
        <v>18</v>
      </c>
      <c r="BL63" s="14">
        <v>23</v>
      </c>
      <c r="BM63" s="16">
        <f t="shared" si="21"/>
        <v>88</v>
      </c>
      <c r="BN63" s="15">
        <v>18</v>
      </c>
      <c r="BO63" s="14">
        <v>28</v>
      </c>
      <c r="BP63" s="15">
        <v>18</v>
      </c>
      <c r="BQ63" s="14">
        <v>26</v>
      </c>
      <c r="BR63" s="16">
        <f t="shared" si="22"/>
        <v>90</v>
      </c>
      <c r="BS63" s="49">
        <f t="shared" si="23"/>
        <v>790</v>
      </c>
      <c r="BT63" s="50" t="str">
        <f t="shared" si="24"/>
        <v>ناجح</v>
      </c>
    </row>
    <row r="64" spans="1:72" ht="30" customHeight="1" thickBot="1">
      <c r="A64" s="11">
        <v>57</v>
      </c>
      <c r="B64" s="38" t="s">
        <v>47</v>
      </c>
      <c r="C64" s="47"/>
      <c r="D64" s="15"/>
      <c r="E64" s="15"/>
      <c r="F64" s="15"/>
      <c r="G64" s="15"/>
      <c r="H64" s="15"/>
      <c r="I64" s="48"/>
      <c r="J64" s="38" t="s">
        <v>108</v>
      </c>
      <c r="K64" s="47"/>
      <c r="L64" s="15"/>
      <c r="M64" s="15"/>
      <c r="N64" s="15"/>
      <c r="O64" s="48"/>
      <c r="P64" s="15">
        <v>14</v>
      </c>
      <c r="Q64" s="14">
        <v>22</v>
      </c>
      <c r="R64" s="15">
        <v>5</v>
      </c>
      <c r="S64" s="14">
        <v>25</v>
      </c>
      <c r="T64" s="16">
        <f t="shared" si="12"/>
        <v>66</v>
      </c>
      <c r="U64" s="15">
        <v>20</v>
      </c>
      <c r="V64" s="14">
        <v>29</v>
      </c>
      <c r="W64" s="15">
        <v>10</v>
      </c>
      <c r="X64" s="14">
        <v>26</v>
      </c>
      <c r="Y64" s="16">
        <f t="shared" si="13"/>
        <v>85</v>
      </c>
      <c r="Z64" s="15">
        <v>15</v>
      </c>
      <c r="AA64" s="14">
        <v>17</v>
      </c>
      <c r="AB64" s="15">
        <v>5</v>
      </c>
      <c r="AC64" s="14">
        <v>21</v>
      </c>
      <c r="AD64" s="16">
        <f t="shared" si="14"/>
        <v>58</v>
      </c>
      <c r="AE64" s="15">
        <v>16</v>
      </c>
      <c r="AF64" s="14">
        <v>15</v>
      </c>
      <c r="AG64" s="15">
        <v>5</v>
      </c>
      <c r="AH64" s="14">
        <v>21</v>
      </c>
      <c r="AI64" s="16">
        <f t="shared" si="15"/>
        <v>57</v>
      </c>
      <c r="AJ64" s="15">
        <v>15</v>
      </c>
      <c r="AK64" s="14">
        <v>22</v>
      </c>
      <c r="AL64" s="15">
        <v>14</v>
      </c>
      <c r="AM64" s="14">
        <v>14</v>
      </c>
      <c r="AN64" s="16">
        <f t="shared" si="16"/>
        <v>65</v>
      </c>
      <c r="AO64" s="15">
        <v>16</v>
      </c>
      <c r="AP64" s="14">
        <v>16</v>
      </c>
      <c r="AQ64" s="15">
        <v>5</v>
      </c>
      <c r="AR64" s="14">
        <v>20</v>
      </c>
      <c r="AS64" s="16">
        <f t="shared" si="17"/>
        <v>57</v>
      </c>
      <c r="AT64" s="15">
        <v>15</v>
      </c>
      <c r="AU64" s="14">
        <v>15</v>
      </c>
      <c r="AV64" s="15">
        <v>10</v>
      </c>
      <c r="AW64" s="14">
        <v>18</v>
      </c>
      <c r="AX64" s="16">
        <f t="shared" si="18"/>
        <v>58</v>
      </c>
      <c r="AY64" s="15">
        <v>16</v>
      </c>
      <c r="AZ64" s="14">
        <v>22</v>
      </c>
      <c r="BA64" s="15">
        <v>10</v>
      </c>
      <c r="BB64" s="14">
        <v>10</v>
      </c>
      <c r="BC64" s="16">
        <f t="shared" si="19"/>
        <v>58</v>
      </c>
      <c r="BD64" s="15">
        <v>18</v>
      </c>
      <c r="BE64" s="14">
        <v>27</v>
      </c>
      <c r="BF64" s="15">
        <v>5</v>
      </c>
      <c r="BG64" s="14">
        <v>26</v>
      </c>
      <c r="BH64" s="16">
        <f t="shared" si="20"/>
        <v>76</v>
      </c>
      <c r="BI64" s="15">
        <v>18</v>
      </c>
      <c r="BJ64" s="14">
        <v>30</v>
      </c>
      <c r="BK64" s="15">
        <v>5</v>
      </c>
      <c r="BL64" s="14">
        <v>16</v>
      </c>
      <c r="BM64" s="16">
        <f t="shared" si="21"/>
        <v>69</v>
      </c>
      <c r="BN64" s="15">
        <v>18</v>
      </c>
      <c r="BO64" s="14">
        <v>29</v>
      </c>
      <c r="BP64" s="15">
        <v>5</v>
      </c>
      <c r="BQ64" s="14">
        <v>26</v>
      </c>
      <c r="BR64" s="16">
        <f t="shared" si="22"/>
        <v>78</v>
      </c>
      <c r="BS64" s="49">
        <f t="shared" si="23"/>
        <v>727</v>
      </c>
      <c r="BT64" s="50" t="str">
        <f t="shared" si="24"/>
        <v>ناجح</v>
      </c>
    </row>
    <row r="65" spans="1:72" ht="30" customHeight="1" thickBot="1">
      <c r="A65" s="11">
        <v>58</v>
      </c>
      <c r="B65" s="38" t="s">
        <v>40</v>
      </c>
      <c r="C65" s="47"/>
      <c r="D65" s="15"/>
      <c r="E65" s="15"/>
      <c r="F65" s="15"/>
      <c r="G65" s="15"/>
      <c r="H65" s="15"/>
      <c r="I65" s="48"/>
      <c r="J65" s="38" t="s">
        <v>109</v>
      </c>
      <c r="K65" s="47"/>
      <c r="L65" s="15"/>
      <c r="M65" s="15"/>
      <c r="N65" s="15"/>
      <c r="O65" s="48"/>
      <c r="P65" s="15">
        <v>18</v>
      </c>
      <c r="Q65" s="14">
        <v>29</v>
      </c>
      <c r="R65" s="15">
        <v>18</v>
      </c>
      <c r="S65" s="14">
        <v>30</v>
      </c>
      <c r="T65" s="16">
        <f t="shared" si="12"/>
        <v>95</v>
      </c>
      <c r="U65" s="15">
        <v>19</v>
      </c>
      <c r="V65" s="14">
        <v>29</v>
      </c>
      <c r="W65" s="15">
        <v>19</v>
      </c>
      <c r="X65" s="14">
        <v>30</v>
      </c>
      <c r="Y65" s="16">
        <f t="shared" si="13"/>
        <v>97</v>
      </c>
      <c r="Z65" s="15">
        <v>18</v>
      </c>
      <c r="AA65" s="14">
        <v>26</v>
      </c>
      <c r="AB65" s="15">
        <v>19</v>
      </c>
      <c r="AC65" s="14">
        <v>30</v>
      </c>
      <c r="AD65" s="16">
        <f t="shared" si="14"/>
        <v>93</v>
      </c>
      <c r="AE65" s="15">
        <v>18</v>
      </c>
      <c r="AF65" s="14">
        <v>16</v>
      </c>
      <c r="AG65" s="15">
        <v>18</v>
      </c>
      <c r="AH65" s="14">
        <v>25</v>
      </c>
      <c r="AI65" s="16">
        <f t="shared" si="15"/>
        <v>77</v>
      </c>
      <c r="AJ65" s="15">
        <v>18</v>
      </c>
      <c r="AK65" s="14">
        <v>28</v>
      </c>
      <c r="AL65" s="15">
        <v>19</v>
      </c>
      <c r="AM65" s="14">
        <v>24</v>
      </c>
      <c r="AN65" s="16">
        <f t="shared" si="16"/>
        <v>89</v>
      </c>
      <c r="AO65" s="15">
        <v>17</v>
      </c>
      <c r="AP65" s="14">
        <v>22</v>
      </c>
      <c r="AQ65" s="15">
        <v>18</v>
      </c>
      <c r="AR65" s="14">
        <v>29</v>
      </c>
      <c r="AS65" s="16">
        <f t="shared" si="17"/>
        <v>86</v>
      </c>
      <c r="AT65" s="15">
        <v>18</v>
      </c>
      <c r="AU65" s="14">
        <v>25</v>
      </c>
      <c r="AV65" s="15">
        <v>19</v>
      </c>
      <c r="AW65" s="14">
        <v>25</v>
      </c>
      <c r="AX65" s="16">
        <f t="shared" si="18"/>
        <v>87</v>
      </c>
      <c r="AY65" s="15">
        <v>18</v>
      </c>
      <c r="AZ65" s="14">
        <v>29</v>
      </c>
      <c r="BA65" s="15">
        <v>19</v>
      </c>
      <c r="BB65" s="14">
        <v>25</v>
      </c>
      <c r="BC65" s="16">
        <f t="shared" si="19"/>
        <v>91</v>
      </c>
      <c r="BD65" s="15">
        <v>18</v>
      </c>
      <c r="BE65" s="14">
        <v>29</v>
      </c>
      <c r="BF65" s="15">
        <v>18</v>
      </c>
      <c r="BG65" s="14">
        <v>29</v>
      </c>
      <c r="BH65" s="16">
        <f t="shared" si="20"/>
        <v>94</v>
      </c>
      <c r="BI65" s="15">
        <v>18</v>
      </c>
      <c r="BJ65" s="14">
        <v>30</v>
      </c>
      <c r="BK65" s="15">
        <v>18</v>
      </c>
      <c r="BL65" s="14">
        <v>27</v>
      </c>
      <c r="BM65" s="16">
        <f t="shared" si="21"/>
        <v>93</v>
      </c>
      <c r="BN65" s="15">
        <v>18</v>
      </c>
      <c r="BO65" s="14">
        <v>30</v>
      </c>
      <c r="BP65" s="15">
        <v>19</v>
      </c>
      <c r="BQ65" s="14">
        <v>29</v>
      </c>
      <c r="BR65" s="16">
        <f t="shared" si="22"/>
        <v>96</v>
      </c>
      <c r="BS65" s="49">
        <f t="shared" si="23"/>
        <v>998</v>
      </c>
      <c r="BT65" s="50" t="str">
        <f t="shared" si="24"/>
        <v>ناجح</v>
      </c>
    </row>
    <row r="66" spans="1:72" ht="30" customHeight="1" thickBot="1">
      <c r="A66" s="11">
        <v>59</v>
      </c>
      <c r="B66" s="38" t="s">
        <v>41</v>
      </c>
      <c r="C66" s="47"/>
      <c r="D66" s="15"/>
      <c r="E66" s="15"/>
      <c r="F66" s="15"/>
      <c r="G66" s="15"/>
      <c r="H66" s="15"/>
      <c r="I66" s="48"/>
      <c r="J66" s="38" t="s">
        <v>110</v>
      </c>
      <c r="K66" s="47"/>
      <c r="L66" s="15"/>
      <c r="M66" s="15"/>
      <c r="N66" s="15"/>
      <c r="O66" s="48"/>
      <c r="P66" s="15">
        <v>17</v>
      </c>
      <c r="Q66" s="14">
        <v>24</v>
      </c>
      <c r="R66" s="15">
        <v>17</v>
      </c>
      <c r="S66" s="14">
        <v>23</v>
      </c>
      <c r="T66" s="16">
        <f t="shared" si="12"/>
        <v>81</v>
      </c>
      <c r="U66" s="15">
        <v>20</v>
      </c>
      <c r="V66" s="14">
        <v>29</v>
      </c>
      <c r="W66" s="15">
        <v>17</v>
      </c>
      <c r="X66" s="14">
        <v>30</v>
      </c>
      <c r="Y66" s="16">
        <f t="shared" si="13"/>
        <v>96</v>
      </c>
      <c r="Z66" s="15">
        <v>16</v>
      </c>
      <c r="AA66" s="14">
        <v>23</v>
      </c>
      <c r="AB66" s="15">
        <v>14</v>
      </c>
      <c r="AC66" s="14">
        <v>24</v>
      </c>
      <c r="AD66" s="16">
        <f t="shared" si="14"/>
        <v>77</v>
      </c>
      <c r="AE66" s="15">
        <v>16</v>
      </c>
      <c r="AF66" s="14">
        <v>17</v>
      </c>
      <c r="AG66" s="15">
        <v>17</v>
      </c>
      <c r="AH66" s="14">
        <v>23</v>
      </c>
      <c r="AI66" s="16">
        <f t="shared" si="15"/>
        <v>73</v>
      </c>
      <c r="AJ66" s="15">
        <v>14</v>
      </c>
      <c r="AK66" s="14">
        <v>20</v>
      </c>
      <c r="AL66" s="15">
        <v>13</v>
      </c>
      <c r="AM66" s="14">
        <v>21</v>
      </c>
      <c r="AN66" s="16">
        <f t="shared" si="16"/>
        <v>68</v>
      </c>
      <c r="AO66" s="15">
        <v>15</v>
      </c>
      <c r="AP66" s="14">
        <v>15</v>
      </c>
      <c r="AQ66" s="15">
        <v>13</v>
      </c>
      <c r="AR66" s="14">
        <v>22</v>
      </c>
      <c r="AS66" s="16">
        <f t="shared" si="17"/>
        <v>65</v>
      </c>
      <c r="AT66" s="15">
        <v>17</v>
      </c>
      <c r="AU66" s="14">
        <v>18</v>
      </c>
      <c r="AV66" s="15">
        <v>17</v>
      </c>
      <c r="AW66" s="14">
        <v>17</v>
      </c>
      <c r="AX66" s="16">
        <f t="shared" si="18"/>
        <v>69</v>
      </c>
      <c r="AY66" s="15">
        <v>17</v>
      </c>
      <c r="AZ66" s="14">
        <v>24</v>
      </c>
      <c r="BA66" s="15">
        <v>17</v>
      </c>
      <c r="BB66" s="14">
        <v>18</v>
      </c>
      <c r="BC66" s="16">
        <f t="shared" si="19"/>
        <v>76</v>
      </c>
      <c r="BD66" s="15">
        <v>18</v>
      </c>
      <c r="BE66" s="14">
        <v>27</v>
      </c>
      <c r="BF66" s="15">
        <v>18</v>
      </c>
      <c r="BG66" s="14">
        <v>28</v>
      </c>
      <c r="BH66" s="16">
        <f t="shared" si="20"/>
        <v>91</v>
      </c>
      <c r="BI66" s="15">
        <v>18</v>
      </c>
      <c r="BJ66" s="14">
        <v>29</v>
      </c>
      <c r="BK66" s="15">
        <v>18</v>
      </c>
      <c r="BL66" s="14">
        <v>23</v>
      </c>
      <c r="BM66" s="16">
        <f t="shared" si="21"/>
        <v>88</v>
      </c>
      <c r="BN66" s="15">
        <v>18</v>
      </c>
      <c r="BO66" s="14">
        <v>30</v>
      </c>
      <c r="BP66" s="15">
        <v>18</v>
      </c>
      <c r="BQ66" s="14">
        <v>24</v>
      </c>
      <c r="BR66" s="16">
        <f t="shared" si="22"/>
        <v>90</v>
      </c>
      <c r="BS66" s="49">
        <f t="shared" si="23"/>
        <v>874</v>
      </c>
      <c r="BT66" s="50" t="str">
        <f t="shared" si="24"/>
        <v>ناجح</v>
      </c>
    </row>
    <row r="67" spans="1:72" ht="30" customHeight="1" thickBot="1">
      <c r="A67" s="11">
        <v>60</v>
      </c>
      <c r="B67" s="38" t="s">
        <v>42</v>
      </c>
      <c r="C67" s="47"/>
      <c r="D67" s="15"/>
      <c r="E67" s="15"/>
      <c r="F67" s="15"/>
      <c r="G67" s="15"/>
      <c r="H67" s="15"/>
      <c r="I67" s="48"/>
      <c r="J67" s="38" t="s">
        <v>111</v>
      </c>
      <c r="K67" s="47"/>
      <c r="L67" s="15"/>
      <c r="M67" s="15"/>
      <c r="N67" s="15"/>
      <c r="O67" s="48"/>
      <c r="P67" s="15">
        <v>15</v>
      </c>
      <c r="Q67" s="14">
        <v>22</v>
      </c>
      <c r="R67" s="15">
        <v>16</v>
      </c>
      <c r="S67" s="14">
        <v>16</v>
      </c>
      <c r="T67" s="16">
        <f t="shared" si="12"/>
        <v>69</v>
      </c>
      <c r="U67" s="15">
        <v>20</v>
      </c>
      <c r="V67" s="14">
        <v>29</v>
      </c>
      <c r="W67" s="15">
        <v>18</v>
      </c>
      <c r="X67" s="14">
        <v>30</v>
      </c>
      <c r="Y67" s="16">
        <f t="shared" si="13"/>
        <v>97</v>
      </c>
      <c r="Z67" s="15">
        <v>16</v>
      </c>
      <c r="AA67" s="14">
        <v>24</v>
      </c>
      <c r="AB67" s="15">
        <v>15</v>
      </c>
      <c r="AC67" s="14">
        <v>21</v>
      </c>
      <c r="AD67" s="16">
        <f t="shared" si="14"/>
        <v>76</v>
      </c>
      <c r="AE67" s="15">
        <v>18</v>
      </c>
      <c r="AF67" s="14">
        <v>22</v>
      </c>
      <c r="AG67" s="15">
        <v>18</v>
      </c>
      <c r="AH67" s="14">
        <v>22</v>
      </c>
      <c r="AI67" s="16">
        <f t="shared" si="15"/>
        <v>80</v>
      </c>
      <c r="AJ67" s="15">
        <v>18</v>
      </c>
      <c r="AK67" s="14">
        <v>28</v>
      </c>
      <c r="AL67" s="15">
        <v>18</v>
      </c>
      <c r="AM67" s="14">
        <v>18</v>
      </c>
      <c r="AN67" s="16">
        <f t="shared" si="16"/>
        <v>82</v>
      </c>
      <c r="AO67" s="15">
        <v>14</v>
      </c>
      <c r="AP67" s="14">
        <v>20</v>
      </c>
      <c r="AQ67" s="15">
        <v>14</v>
      </c>
      <c r="AR67" s="14">
        <v>19</v>
      </c>
      <c r="AS67" s="16">
        <f t="shared" si="17"/>
        <v>67</v>
      </c>
      <c r="AT67" s="15">
        <v>17</v>
      </c>
      <c r="AU67" s="14">
        <v>23</v>
      </c>
      <c r="AV67" s="15">
        <v>17</v>
      </c>
      <c r="AW67" s="14">
        <v>17</v>
      </c>
      <c r="AX67" s="16">
        <f t="shared" si="18"/>
        <v>74</v>
      </c>
      <c r="AY67" s="15">
        <v>18</v>
      </c>
      <c r="AZ67" s="14">
        <v>25</v>
      </c>
      <c r="BA67" s="15">
        <v>17</v>
      </c>
      <c r="BB67" s="14">
        <v>15</v>
      </c>
      <c r="BC67" s="16">
        <f t="shared" si="19"/>
        <v>75</v>
      </c>
      <c r="BD67" s="15">
        <v>18</v>
      </c>
      <c r="BE67" s="14">
        <v>28</v>
      </c>
      <c r="BF67" s="15">
        <v>17</v>
      </c>
      <c r="BG67" s="14">
        <v>25</v>
      </c>
      <c r="BH67" s="16">
        <f t="shared" si="20"/>
        <v>88</v>
      </c>
      <c r="BI67" s="15">
        <v>17</v>
      </c>
      <c r="BJ67" s="14">
        <v>29</v>
      </c>
      <c r="BK67" s="15">
        <v>17</v>
      </c>
      <c r="BL67" s="14">
        <v>24</v>
      </c>
      <c r="BM67" s="16">
        <f t="shared" si="21"/>
        <v>87</v>
      </c>
      <c r="BN67" s="15">
        <v>18</v>
      </c>
      <c r="BO67" s="14">
        <v>30</v>
      </c>
      <c r="BP67" s="15">
        <v>17</v>
      </c>
      <c r="BQ67" s="14">
        <v>26</v>
      </c>
      <c r="BR67" s="16">
        <f t="shared" si="22"/>
        <v>91</v>
      </c>
      <c r="BS67" s="49">
        <f t="shared" si="23"/>
        <v>886</v>
      </c>
      <c r="BT67" s="50" t="str">
        <f t="shared" si="24"/>
        <v>ناجح</v>
      </c>
    </row>
    <row r="68" spans="1:72" ht="30" customHeight="1" thickBot="1">
      <c r="A68" s="11">
        <v>61</v>
      </c>
      <c r="B68" s="38" t="s">
        <v>43</v>
      </c>
      <c r="C68" s="47"/>
      <c r="D68" s="15"/>
      <c r="E68" s="15"/>
      <c r="F68" s="15"/>
      <c r="G68" s="15"/>
      <c r="H68" s="15"/>
      <c r="I68" s="48"/>
      <c r="J68" s="38" t="s">
        <v>112</v>
      </c>
      <c r="K68" s="47"/>
      <c r="L68" s="15"/>
      <c r="M68" s="15"/>
      <c r="N68" s="15"/>
      <c r="O68" s="48"/>
      <c r="P68" s="15">
        <v>12</v>
      </c>
      <c r="Q68" s="14">
        <v>24</v>
      </c>
      <c r="R68" s="15">
        <v>10</v>
      </c>
      <c r="S68" s="14">
        <v>10</v>
      </c>
      <c r="T68" s="16">
        <f t="shared" si="12"/>
        <v>56</v>
      </c>
      <c r="U68" s="15">
        <v>16</v>
      </c>
      <c r="V68" s="14">
        <v>27</v>
      </c>
      <c r="W68" s="15">
        <v>15</v>
      </c>
      <c r="X68" s="14">
        <v>21</v>
      </c>
      <c r="Y68" s="16">
        <f t="shared" si="13"/>
        <v>79</v>
      </c>
      <c r="Z68" s="15">
        <v>14</v>
      </c>
      <c r="AA68" s="14">
        <v>15</v>
      </c>
      <c r="AB68" s="15">
        <v>13</v>
      </c>
      <c r="AC68" s="14">
        <v>19</v>
      </c>
      <c r="AD68" s="16">
        <f t="shared" si="14"/>
        <v>61</v>
      </c>
      <c r="AE68" s="15">
        <v>15</v>
      </c>
      <c r="AF68" s="14">
        <v>10</v>
      </c>
      <c r="AG68" s="15">
        <v>15</v>
      </c>
      <c r="AH68" s="14">
        <v>10</v>
      </c>
      <c r="AI68" s="16">
        <f t="shared" si="15"/>
        <v>50</v>
      </c>
      <c r="AJ68" s="15">
        <v>12</v>
      </c>
      <c r="AK68" s="14">
        <v>13</v>
      </c>
      <c r="AL68" s="15">
        <v>19</v>
      </c>
      <c r="AM68" s="14">
        <v>19</v>
      </c>
      <c r="AN68" s="16">
        <f t="shared" si="16"/>
        <v>63</v>
      </c>
      <c r="AO68" s="15">
        <v>10</v>
      </c>
      <c r="AP68" s="14">
        <v>15</v>
      </c>
      <c r="AQ68" s="15">
        <v>11</v>
      </c>
      <c r="AR68" s="14">
        <v>17</v>
      </c>
      <c r="AS68" s="16">
        <f t="shared" si="17"/>
        <v>53</v>
      </c>
      <c r="AT68" s="15">
        <v>13</v>
      </c>
      <c r="AU68" s="14">
        <v>12</v>
      </c>
      <c r="AV68" s="15">
        <v>14</v>
      </c>
      <c r="AW68" s="14">
        <v>13</v>
      </c>
      <c r="AX68" s="16">
        <f t="shared" si="18"/>
        <v>52</v>
      </c>
      <c r="AY68" s="15">
        <v>13</v>
      </c>
      <c r="AZ68" s="14">
        <v>15</v>
      </c>
      <c r="BA68" s="15">
        <v>14</v>
      </c>
      <c r="BB68" s="14">
        <v>13</v>
      </c>
      <c r="BC68" s="16">
        <f t="shared" si="19"/>
        <v>55</v>
      </c>
      <c r="BD68" s="15">
        <v>14</v>
      </c>
      <c r="BE68" s="14">
        <v>20</v>
      </c>
      <c r="BF68" s="15">
        <v>15</v>
      </c>
      <c r="BG68" s="14">
        <v>23</v>
      </c>
      <c r="BH68" s="16">
        <f t="shared" si="20"/>
        <v>72</v>
      </c>
      <c r="BI68" s="15">
        <v>14</v>
      </c>
      <c r="BJ68" s="14">
        <v>26</v>
      </c>
      <c r="BK68" s="15">
        <v>14</v>
      </c>
      <c r="BL68" s="14">
        <v>22</v>
      </c>
      <c r="BM68" s="16">
        <f t="shared" si="21"/>
        <v>76</v>
      </c>
      <c r="BN68" s="15">
        <v>14</v>
      </c>
      <c r="BO68" s="14">
        <v>21</v>
      </c>
      <c r="BP68" s="15">
        <v>15</v>
      </c>
      <c r="BQ68" s="14">
        <v>22</v>
      </c>
      <c r="BR68" s="16">
        <f t="shared" si="22"/>
        <v>72</v>
      </c>
      <c r="BS68" s="49">
        <f t="shared" si="23"/>
        <v>689</v>
      </c>
      <c r="BT68" s="50" t="str">
        <f t="shared" si="24"/>
        <v>ناجح</v>
      </c>
    </row>
    <row r="69" spans="1:72" ht="30" customHeight="1" thickBot="1">
      <c r="A69" s="11">
        <v>62</v>
      </c>
      <c r="B69" s="38" t="s">
        <v>44</v>
      </c>
      <c r="C69" s="47"/>
      <c r="D69" s="15"/>
      <c r="E69" s="15"/>
      <c r="F69" s="15"/>
      <c r="G69" s="15"/>
      <c r="H69" s="15"/>
      <c r="I69" s="48"/>
      <c r="J69" s="38" t="s">
        <v>113</v>
      </c>
      <c r="K69" s="47"/>
      <c r="L69" s="15"/>
      <c r="M69" s="15"/>
      <c r="N69" s="15"/>
      <c r="O69" s="48"/>
      <c r="P69" s="15">
        <v>13</v>
      </c>
      <c r="Q69" s="14">
        <v>12</v>
      </c>
      <c r="R69" s="15">
        <v>10</v>
      </c>
      <c r="S69" s="14">
        <v>21</v>
      </c>
      <c r="T69" s="16">
        <f t="shared" si="12"/>
        <v>56</v>
      </c>
      <c r="U69" s="15">
        <v>19</v>
      </c>
      <c r="V69" s="14">
        <v>28</v>
      </c>
      <c r="W69" s="15">
        <v>16</v>
      </c>
      <c r="X69" s="14">
        <v>29</v>
      </c>
      <c r="Y69" s="16">
        <f t="shared" si="13"/>
        <v>92</v>
      </c>
      <c r="Z69" s="15">
        <v>11</v>
      </c>
      <c r="AA69" s="14">
        <v>14</v>
      </c>
      <c r="AB69" s="15">
        <v>13</v>
      </c>
      <c r="AC69" s="14">
        <v>13</v>
      </c>
      <c r="AD69" s="16">
        <f t="shared" si="14"/>
        <v>51</v>
      </c>
      <c r="AE69" s="15">
        <v>14</v>
      </c>
      <c r="AF69" s="14">
        <v>9</v>
      </c>
      <c r="AG69" s="15">
        <v>13</v>
      </c>
      <c r="AH69" s="14">
        <v>15</v>
      </c>
      <c r="AI69" s="16">
        <f t="shared" si="15"/>
        <v>51</v>
      </c>
      <c r="AJ69" s="15">
        <v>10</v>
      </c>
      <c r="AK69" s="14">
        <v>18</v>
      </c>
      <c r="AL69" s="15">
        <v>24</v>
      </c>
      <c r="AM69" s="14">
        <v>24</v>
      </c>
      <c r="AN69" s="16">
        <f t="shared" si="16"/>
        <v>76</v>
      </c>
      <c r="AO69" s="15">
        <v>11</v>
      </c>
      <c r="AP69" s="14">
        <v>15</v>
      </c>
      <c r="AQ69" s="15">
        <v>11</v>
      </c>
      <c r="AR69" s="14">
        <v>17</v>
      </c>
      <c r="AS69" s="16">
        <f t="shared" si="17"/>
        <v>54</v>
      </c>
      <c r="AT69" s="15">
        <v>13</v>
      </c>
      <c r="AU69" s="14">
        <v>12</v>
      </c>
      <c r="AV69" s="15">
        <v>14</v>
      </c>
      <c r="AW69" s="14">
        <v>13</v>
      </c>
      <c r="AX69" s="16">
        <f t="shared" si="18"/>
        <v>52</v>
      </c>
      <c r="AY69" s="15">
        <v>13</v>
      </c>
      <c r="AZ69" s="14">
        <v>14</v>
      </c>
      <c r="BA69" s="15">
        <v>14</v>
      </c>
      <c r="BB69" s="14">
        <v>12</v>
      </c>
      <c r="BC69" s="16">
        <f t="shared" si="19"/>
        <v>53</v>
      </c>
      <c r="BD69" s="15">
        <v>15</v>
      </c>
      <c r="BE69" s="14">
        <v>25</v>
      </c>
      <c r="BF69" s="15">
        <v>16</v>
      </c>
      <c r="BG69" s="14">
        <v>24</v>
      </c>
      <c r="BH69" s="16">
        <f t="shared" si="20"/>
        <v>80</v>
      </c>
      <c r="BI69" s="15">
        <v>16</v>
      </c>
      <c r="BJ69" s="14">
        <v>24</v>
      </c>
      <c r="BK69" s="15">
        <v>17</v>
      </c>
      <c r="BL69" s="14">
        <v>17</v>
      </c>
      <c r="BM69" s="16">
        <f t="shared" si="21"/>
        <v>74</v>
      </c>
      <c r="BN69" s="15">
        <v>17</v>
      </c>
      <c r="BO69" s="14">
        <v>27</v>
      </c>
      <c r="BP69" s="15">
        <v>16</v>
      </c>
      <c r="BQ69" s="14">
        <v>25</v>
      </c>
      <c r="BR69" s="16">
        <f t="shared" si="22"/>
        <v>85</v>
      </c>
      <c r="BS69" s="49">
        <f t="shared" si="23"/>
        <v>724</v>
      </c>
      <c r="BT69" s="50" t="str">
        <f t="shared" si="24"/>
        <v>ناجح</v>
      </c>
    </row>
    <row r="70" spans="1:72" ht="30" customHeight="1" thickBot="1">
      <c r="A70" s="11">
        <v>63</v>
      </c>
      <c r="B70" s="38" t="s">
        <v>45</v>
      </c>
      <c r="C70" s="47"/>
      <c r="D70" s="15"/>
      <c r="E70" s="15"/>
      <c r="F70" s="15"/>
      <c r="G70" s="15"/>
      <c r="H70" s="15"/>
      <c r="I70" s="48"/>
      <c r="J70" s="38" t="s">
        <v>114</v>
      </c>
      <c r="K70" s="47"/>
      <c r="L70" s="15"/>
      <c r="M70" s="15"/>
      <c r="N70" s="15"/>
      <c r="O70" s="48"/>
      <c r="P70" s="15">
        <v>13</v>
      </c>
      <c r="Q70" s="14">
        <v>15</v>
      </c>
      <c r="R70" s="15">
        <v>13</v>
      </c>
      <c r="S70" s="14">
        <v>9</v>
      </c>
      <c r="T70" s="16">
        <f t="shared" si="12"/>
        <v>50</v>
      </c>
      <c r="U70" s="15">
        <v>17</v>
      </c>
      <c r="V70" s="14">
        <v>24</v>
      </c>
      <c r="W70" s="15">
        <v>14</v>
      </c>
      <c r="X70" s="14">
        <v>25</v>
      </c>
      <c r="Y70" s="16">
        <f t="shared" si="13"/>
        <v>80</v>
      </c>
      <c r="Z70" s="15">
        <v>11</v>
      </c>
      <c r="AA70" s="14">
        <v>15</v>
      </c>
      <c r="AB70" s="15">
        <v>12</v>
      </c>
      <c r="AC70" s="14">
        <v>12</v>
      </c>
      <c r="AD70" s="16">
        <f t="shared" si="14"/>
        <v>50</v>
      </c>
      <c r="AE70" s="15">
        <v>14</v>
      </c>
      <c r="AF70" s="14">
        <v>11</v>
      </c>
      <c r="AG70" s="15">
        <v>14</v>
      </c>
      <c r="AH70" s="14">
        <v>17</v>
      </c>
      <c r="AI70" s="16">
        <f t="shared" si="15"/>
        <v>56</v>
      </c>
      <c r="AJ70" s="15">
        <v>12</v>
      </c>
      <c r="AK70" s="14">
        <v>20</v>
      </c>
      <c r="AL70" s="15">
        <v>14</v>
      </c>
      <c r="AM70" s="14">
        <v>14</v>
      </c>
      <c r="AN70" s="16">
        <f t="shared" si="16"/>
        <v>60</v>
      </c>
      <c r="AO70" s="15">
        <v>13</v>
      </c>
      <c r="AP70" s="14">
        <v>15</v>
      </c>
      <c r="AQ70" s="15">
        <v>11</v>
      </c>
      <c r="AR70" s="14">
        <v>16</v>
      </c>
      <c r="AS70" s="16">
        <f t="shared" si="17"/>
        <v>55</v>
      </c>
      <c r="AT70" s="15">
        <v>13</v>
      </c>
      <c r="AU70" s="14">
        <v>13</v>
      </c>
      <c r="AV70" s="15">
        <v>14</v>
      </c>
      <c r="AW70" s="14">
        <v>13</v>
      </c>
      <c r="AX70" s="16">
        <f t="shared" si="18"/>
        <v>53</v>
      </c>
      <c r="AY70" s="15">
        <v>13</v>
      </c>
      <c r="AZ70" s="14">
        <v>17</v>
      </c>
      <c r="BA70" s="15">
        <v>14</v>
      </c>
      <c r="BB70" s="14">
        <v>14</v>
      </c>
      <c r="BC70" s="16">
        <f t="shared" si="19"/>
        <v>58</v>
      </c>
      <c r="BD70" s="15">
        <v>14</v>
      </c>
      <c r="BE70" s="14">
        <v>24</v>
      </c>
      <c r="BF70" s="15">
        <v>16</v>
      </c>
      <c r="BG70" s="14">
        <v>21</v>
      </c>
      <c r="BH70" s="16">
        <f t="shared" si="20"/>
        <v>75</v>
      </c>
      <c r="BI70" s="15">
        <v>15</v>
      </c>
      <c r="BJ70" s="14">
        <v>22</v>
      </c>
      <c r="BK70" s="15">
        <v>16</v>
      </c>
      <c r="BL70" s="14">
        <v>15</v>
      </c>
      <c r="BM70" s="16">
        <f t="shared" si="21"/>
        <v>68</v>
      </c>
      <c r="BN70" s="15">
        <v>15</v>
      </c>
      <c r="BO70" s="14">
        <v>27</v>
      </c>
      <c r="BP70" s="15">
        <v>17</v>
      </c>
      <c r="BQ70" s="14">
        <v>17</v>
      </c>
      <c r="BR70" s="16">
        <f t="shared" si="22"/>
        <v>76</v>
      </c>
      <c r="BS70" s="49">
        <f t="shared" si="23"/>
        <v>681</v>
      </c>
      <c r="BT70" s="50" t="str">
        <f t="shared" si="24"/>
        <v>ناجح</v>
      </c>
    </row>
    <row r="71" spans="1:72" ht="30" customHeight="1" thickBot="1">
      <c r="A71" s="11">
        <v>64</v>
      </c>
      <c r="B71" s="38" t="s">
        <v>46</v>
      </c>
      <c r="C71" s="47"/>
      <c r="D71" s="15"/>
      <c r="E71" s="15"/>
      <c r="F71" s="15"/>
      <c r="G71" s="15"/>
      <c r="H71" s="15"/>
      <c r="I71" s="48"/>
      <c r="J71" s="38" t="s">
        <v>115</v>
      </c>
      <c r="K71" s="47"/>
      <c r="L71" s="15"/>
      <c r="M71" s="15"/>
      <c r="N71" s="15"/>
      <c r="O71" s="48"/>
      <c r="P71" s="15">
        <v>14</v>
      </c>
      <c r="Q71" s="14">
        <v>18</v>
      </c>
      <c r="R71" s="15">
        <v>15</v>
      </c>
      <c r="S71" s="14">
        <v>23</v>
      </c>
      <c r="T71" s="16">
        <f t="shared" si="12"/>
        <v>70</v>
      </c>
      <c r="U71" s="15">
        <v>18</v>
      </c>
      <c r="V71" s="14">
        <v>28</v>
      </c>
      <c r="W71" s="15">
        <v>15</v>
      </c>
      <c r="X71" s="14">
        <v>29</v>
      </c>
      <c r="Y71" s="16">
        <f t="shared" si="13"/>
        <v>90</v>
      </c>
      <c r="Z71" s="15">
        <v>13</v>
      </c>
      <c r="AA71" s="14">
        <v>15</v>
      </c>
      <c r="AB71" s="15">
        <v>15</v>
      </c>
      <c r="AC71" s="14">
        <v>14</v>
      </c>
      <c r="AD71" s="16">
        <f t="shared" si="14"/>
        <v>57</v>
      </c>
      <c r="AE71" s="15">
        <v>14</v>
      </c>
      <c r="AF71" s="14">
        <v>15</v>
      </c>
      <c r="AG71" s="15">
        <v>14</v>
      </c>
      <c r="AH71" s="14">
        <v>18</v>
      </c>
      <c r="AI71" s="16">
        <f t="shared" si="15"/>
        <v>61</v>
      </c>
      <c r="AJ71" s="15">
        <v>13</v>
      </c>
      <c r="AK71" s="14">
        <v>19</v>
      </c>
      <c r="AL71" s="15">
        <v>23</v>
      </c>
      <c r="AM71" s="14">
        <v>23</v>
      </c>
      <c r="AN71" s="16">
        <f t="shared" si="16"/>
        <v>78</v>
      </c>
      <c r="AO71" s="15">
        <v>12</v>
      </c>
      <c r="AP71" s="14">
        <v>15</v>
      </c>
      <c r="AQ71" s="15">
        <v>12</v>
      </c>
      <c r="AR71" s="14">
        <v>17</v>
      </c>
      <c r="AS71" s="16">
        <f t="shared" si="17"/>
        <v>56</v>
      </c>
      <c r="AT71" s="15">
        <v>13</v>
      </c>
      <c r="AU71" s="14">
        <v>13</v>
      </c>
      <c r="AV71" s="15">
        <v>14</v>
      </c>
      <c r="AW71" s="14">
        <v>18</v>
      </c>
      <c r="AX71" s="16">
        <f t="shared" si="18"/>
        <v>58</v>
      </c>
      <c r="AY71" s="15">
        <v>13</v>
      </c>
      <c r="AZ71" s="14">
        <v>15</v>
      </c>
      <c r="BA71" s="15">
        <v>14</v>
      </c>
      <c r="BB71" s="14">
        <v>14</v>
      </c>
      <c r="BC71" s="16">
        <f t="shared" si="19"/>
        <v>56</v>
      </c>
      <c r="BD71" s="15">
        <v>17</v>
      </c>
      <c r="BE71" s="14">
        <v>28</v>
      </c>
      <c r="BF71" s="15">
        <v>18</v>
      </c>
      <c r="BG71" s="14">
        <v>23</v>
      </c>
      <c r="BH71" s="16">
        <f t="shared" si="20"/>
        <v>86</v>
      </c>
      <c r="BI71" s="15">
        <v>17</v>
      </c>
      <c r="BJ71" s="14">
        <v>30</v>
      </c>
      <c r="BK71" s="15">
        <v>18</v>
      </c>
      <c r="BL71" s="14">
        <v>23</v>
      </c>
      <c r="BM71" s="16">
        <f t="shared" si="21"/>
        <v>88</v>
      </c>
      <c r="BN71" s="15">
        <v>18</v>
      </c>
      <c r="BO71" s="14">
        <v>28</v>
      </c>
      <c r="BP71" s="15">
        <v>18</v>
      </c>
      <c r="BQ71" s="14">
        <v>26</v>
      </c>
      <c r="BR71" s="16">
        <f t="shared" si="22"/>
        <v>90</v>
      </c>
      <c r="BS71" s="49">
        <f t="shared" si="23"/>
        <v>790</v>
      </c>
      <c r="BT71" s="50" t="str">
        <f t="shared" si="24"/>
        <v>ناجح</v>
      </c>
    </row>
    <row r="72" spans="1:72" ht="30" customHeight="1" thickBot="1">
      <c r="A72" s="11">
        <v>65</v>
      </c>
      <c r="B72" s="38" t="s">
        <v>47</v>
      </c>
      <c r="C72" s="47"/>
      <c r="D72" s="15"/>
      <c r="E72" s="15"/>
      <c r="F72" s="15"/>
      <c r="G72" s="15"/>
      <c r="H72" s="15"/>
      <c r="I72" s="48"/>
      <c r="J72" s="38" t="s">
        <v>116</v>
      </c>
      <c r="K72" s="47"/>
      <c r="L72" s="15"/>
      <c r="M72" s="15"/>
      <c r="N72" s="15"/>
      <c r="O72" s="48"/>
      <c r="P72" s="15">
        <v>14</v>
      </c>
      <c r="Q72" s="14">
        <v>22</v>
      </c>
      <c r="R72" s="15">
        <v>5</v>
      </c>
      <c r="S72" s="14">
        <v>25</v>
      </c>
      <c r="T72" s="16">
        <f t="shared" si="12"/>
        <v>66</v>
      </c>
      <c r="U72" s="15">
        <v>20</v>
      </c>
      <c r="V72" s="14">
        <v>29</v>
      </c>
      <c r="W72" s="15">
        <v>10</v>
      </c>
      <c r="X72" s="14">
        <v>26</v>
      </c>
      <c r="Y72" s="16">
        <f t="shared" si="13"/>
        <v>85</v>
      </c>
      <c r="Z72" s="15">
        <v>15</v>
      </c>
      <c r="AA72" s="14">
        <v>17</v>
      </c>
      <c r="AB72" s="15">
        <v>5</v>
      </c>
      <c r="AC72" s="14">
        <v>21</v>
      </c>
      <c r="AD72" s="16">
        <f t="shared" si="14"/>
        <v>58</v>
      </c>
      <c r="AE72" s="15">
        <v>16</v>
      </c>
      <c r="AF72" s="14">
        <v>15</v>
      </c>
      <c r="AG72" s="15">
        <v>5</v>
      </c>
      <c r="AH72" s="14">
        <v>21</v>
      </c>
      <c r="AI72" s="16">
        <f t="shared" si="15"/>
        <v>57</v>
      </c>
      <c r="AJ72" s="15">
        <v>15</v>
      </c>
      <c r="AK72" s="14">
        <v>22</v>
      </c>
      <c r="AL72" s="15">
        <v>14</v>
      </c>
      <c r="AM72" s="14">
        <v>14</v>
      </c>
      <c r="AN72" s="16">
        <f t="shared" si="16"/>
        <v>65</v>
      </c>
      <c r="AO72" s="15">
        <v>16</v>
      </c>
      <c r="AP72" s="14">
        <v>16</v>
      </c>
      <c r="AQ72" s="15">
        <v>5</v>
      </c>
      <c r="AR72" s="14">
        <v>20</v>
      </c>
      <c r="AS72" s="16">
        <f t="shared" si="17"/>
        <v>57</v>
      </c>
      <c r="AT72" s="15">
        <v>15</v>
      </c>
      <c r="AU72" s="14">
        <v>15</v>
      </c>
      <c r="AV72" s="15">
        <v>10</v>
      </c>
      <c r="AW72" s="14">
        <v>18</v>
      </c>
      <c r="AX72" s="16">
        <f t="shared" si="18"/>
        <v>58</v>
      </c>
      <c r="AY72" s="15">
        <v>16</v>
      </c>
      <c r="AZ72" s="14">
        <v>22</v>
      </c>
      <c r="BA72" s="15">
        <v>10</v>
      </c>
      <c r="BB72" s="14">
        <v>10</v>
      </c>
      <c r="BC72" s="16">
        <f t="shared" si="19"/>
        <v>58</v>
      </c>
      <c r="BD72" s="15">
        <v>18</v>
      </c>
      <c r="BE72" s="14">
        <v>27</v>
      </c>
      <c r="BF72" s="15">
        <v>5</v>
      </c>
      <c r="BG72" s="14">
        <v>26</v>
      </c>
      <c r="BH72" s="16">
        <f t="shared" si="20"/>
        <v>76</v>
      </c>
      <c r="BI72" s="15">
        <v>18</v>
      </c>
      <c r="BJ72" s="14">
        <v>30</v>
      </c>
      <c r="BK72" s="15">
        <v>5</v>
      </c>
      <c r="BL72" s="14">
        <v>16</v>
      </c>
      <c r="BM72" s="16">
        <f t="shared" si="21"/>
        <v>69</v>
      </c>
      <c r="BN72" s="15">
        <v>18</v>
      </c>
      <c r="BO72" s="14">
        <v>29</v>
      </c>
      <c r="BP72" s="15">
        <v>5</v>
      </c>
      <c r="BQ72" s="14">
        <v>26</v>
      </c>
      <c r="BR72" s="16">
        <f t="shared" si="22"/>
        <v>78</v>
      </c>
      <c r="BS72" s="49">
        <f t="shared" si="23"/>
        <v>727</v>
      </c>
      <c r="BT72" s="50" t="str">
        <f t="shared" si="24"/>
        <v>ناجح</v>
      </c>
    </row>
    <row r="73" spans="1:72" ht="30" customHeight="1" thickBot="1">
      <c r="A73" s="11">
        <v>66</v>
      </c>
      <c r="B73" s="38" t="s">
        <v>40</v>
      </c>
      <c r="C73" s="47"/>
      <c r="D73" s="15"/>
      <c r="E73" s="15"/>
      <c r="F73" s="15"/>
      <c r="G73" s="15"/>
      <c r="H73" s="15"/>
      <c r="I73" s="48"/>
      <c r="J73" s="38" t="s">
        <v>117</v>
      </c>
      <c r="K73" s="47"/>
      <c r="L73" s="15"/>
      <c r="M73" s="15"/>
      <c r="N73" s="15"/>
      <c r="O73" s="48"/>
      <c r="P73" s="15">
        <v>18</v>
      </c>
      <c r="Q73" s="14">
        <v>29</v>
      </c>
      <c r="R73" s="15">
        <v>18</v>
      </c>
      <c r="S73" s="14">
        <v>30</v>
      </c>
      <c r="T73" s="16">
        <f t="shared" si="12"/>
        <v>95</v>
      </c>
      <c r="U73" s="15">
        <v>19</v>
      </c>
      <c r="V73" s="14">
        <v>29</v>
      </c>
      <c r="W73" s="15">
        <v>19</v>
      </c>
      <c r="X73" s="14">
        <v>30</v>
      </c>
      <c r="Y73" s="16">
        <f t="shared" si="13"/>
        <v>97</v>
      </c>
      <c r="Z73" s="15">
        <v>18</v>
      </c>
      <c r="AA73" s="14">
        <v>26</v>
      </c>
      <c r="AB73" s="15">
        <v>19</v>
      </c>
      <c r="AC73" s="14">
        <v>30</v>
      </c>
      <c r="AD73" s="16">
        <f t="shared" si="14"/>
        <v>93</v>
      </c>
      <c r="AE73" s="15">
        <v>18</v>
      </c>
      <c r="AF73" s="14">
        <v>16</v>
      </c>
      <c r="AG73" s="15">
        <v>18</v>
      </c>
      <c r="AH73" s="14">
        <v>25</v>
      </c>
      <c r="AI73" s="16">
        <f t="shared" si="15"/>
        <v>77</v>
      </c>
      <c r="AJ73" s="15">
        <v>18</v>
      </c>
      <c r="AK73" s="14">
        <v>28</v>
      </c>
      <c r="AL73" s="15">
        <v>19</v>
      </c>
      <c r="AM73" s="14">
        <v>24</v>
      </c>
      <c r="AN73" s="16">
        <f t="shared" si="16"/>
        <v>89</v>
      </c>
      <c r="AO73" s="15">
        <v>17</v>
      </c>
      <c r="AP73" s="14">
        <v>22</v>
      </c>
      <c r="AQ73" s="15">
        <v>18</v>
      </c>
      <c r="AR73" s="14">
        <v>29</v>
      </c>
      <c r="AS73" s="16">
        <f t="shared" si="17"/>
        <v>86</v>
      </c>
      <c r="AT73" s="15">
        <v>18</v>
      </c>
      <c r="AU73" s="14">
        <v>25</v>
      </c>
      <c r="AV73" s="15">
        <v>19</v>
      </c>
      <c r="AW73" s="14">
        <v>25</v>
      </c>
      <c r="AX73" s="16">
        <f t="shared" si="18"/>
        <v>87</v>
      </c>
      <c r="AY73" s="15">
        <v>18</v>
      </c>
      <c r="AZ73" s="14">
        <v>29</v>
      </c>
      <c r="BA73" s="15">
        <v>19</v>
      </c>
      <c r="BB73" s="14">
        <v>25</v>
      </c>
      <c r="BC73" s="16">
        <f t="shared" si="19"/>
        <v>91</v>
      </c>
      <c r="BD73" s="15">
        <v>18</v>
      </c>
      <c r="BE73" s="14">
        <v>29</v>
      </c>
      <c r="BF73" s="15">
        <v>18</v>
      </c>
      <c r="BG73" s="14">
        <v>29</v>
      </c>
      <c r="BH73" s="16">
        <f t="shared" si="20"/>
        <v>94</v>
      </c>
      <c r="BI73" s="15">
        <v>18</v>
      </c>
      <c r="BJ73" s="14">
        <v>30</v>
      </c>
      <c r="BK73" s="15">
        <v>18</v>
      </c>
      <c r="BL73" s="14">
        <v>27</v>
      </c>
      <c r="BM73" s="16">
        <f t="shared" si="21"/>
        <v>93</v>
      </c>
      <c r="BN73" s="15">
        <v>18</v>
      </c>
      <c r="BO73" s="14">
        <v>30</v>
      </c>
      <c r="BP73" s="15">
        <v>19</v>
      </c>
      <c r="BQ73" s="14">
        <v>29</v>
      </c>
      <c r="BR73" s="16">
        <f t="shared" si="22"/>
        <v>96</v>
      </c>
      <c r="BS73" s="49">
        <f t="shared" si="23"/>
        <v>998</v>
      </c>
      <c r="BT73" s="50" t="str">
        <f t="shared" ref="BT73:BT136" si="25">IF(OR(T73&lt;50,Y73&lt;50,AD73&lt;50,AI73&lt;50,AN73&lt;50,AS73&lt;50,AX73&lt;50,BC73&lt;50,BH73&lt;50,BM73&lt;50,BR73&lt;50,),"راسب","ناجح")</f>
        <v>ناجح</v>
      </c>
    </row>
    <row r="74" spans="1:72" ht="30" customHeight="1" thickBot="1">
      <c r="A74" s="11">
        <v>67</v>
      </c>
      <c r="B74" s="38" t="s">
        <v>41</v>
      </c>
      <c r="C74" s="47"/>
      <c r="D74" s="15"/>
      <c r="E74" s="15"/>
      <c r="F74" s="15"/>
      <c r="G74" s="15"/>
      <c r="H74" s="15"/>
      <c r="I74" s="48"/>
      <c r="J74" s="38" t="s">
        <v>118</v>
      </c>
      <c r="K74" s="47"/>
      <c r="L74" s="15"/>
      <c r="M74" s="15"/>
      <c r="N74" s="15"/>
      <c r="O74" s="48"/>
      <c r="P74" s="15">
        <v>17</v>
      </c>
      <c r="Q74" s="14">
        <v>24</v>
      </c>
      <c r="R74" s="15">
        <v>17</v>
      </c>
      <c r="S74" s="14">
        <v>23</v>
      </c>
      <c r="T74" s="16">
        <f t="shared" si="12"/>
        <v>81</v>
      </c>
      <c r="U74" s="15">
        <v>20</v>
      </c>
      <c r="V74" s="14">
        <v>29</v>
      </c>
      <c r="W74" s="15">
        <v>17</v>
      </c>
      <c r="X74" s="14">
        <v>30</v>
      </c>
      <c r="Y74" s="16">
        <f t="shared" si="13"/>
        <v>96</v>
      </c>
      <c r="Z74" s="15">
        <v>16</v>
      </c>
      <c r="AA74" s="14">
        <v>23</v>
      </c>
      <c r="AB74" s="15">
        <v>14</v>
      </c>
      <c r="AC74" s="14">
        <v>24</v>
      </c>
      <c r="AD74" s="16">
        <f t="shared" si="14"/>
        <v>77</v>
      </c>
      <c r="AE74" s="15">
        <v>16</v>
      </c>
      <c r="AF74" s="14">
        <v>17</v>
      </c>
      <c r="AG74" s="15">
        <v>17</v>
      </c>
      <c r="AH74" s="14">
        <v>23</v>
      </c>
      <c r="AI74" s="16">
        <f t="shared" si="15"/>
        <v>73</v>
      </c>
      <c r="AJ74" s="15">
        <v>14</v>
      </c>
      <c r="AK74" s="14">
        <v>20</v>
      </c>
      <c r="AL74" s="15">
        <v>13</v>
      </c>
      <c r="AM74" s="14">
        <v>21</v>
      </c>
      <c r="AN74" s="16">
        <f t="shared" si="16"/>
        <v>68</v>
      </c>
      <c r="AO74" s="15">
        <v>15</v>
      </c>
      <c r="AP74" s="14">
        <v>15</v>
      </c>
      <c r="AQ74" s="15">
        <v>13</v>
      </c>
      <c r="AR74" s="14">
        <v>22</v>
      </c>
      <c r="AS74" s="16">
        <f t="shared" si="17"/>
        <v>65</v>
      </c>
      <c r="AT74" s="15">
        <v>17</v>
      </c>
      <c r="AU74" s="14">
        <v>18</v>
      </c>
      <c r="AV74" s="15">
        <v>17</v>
      </c>
      <c r="AW74" s="14">
        <v>17</v>
      </c>
      <c r="AX74" s="16">
        <f t="shared" si="18"/>
        <v>69</v>
      </c>
      <c r="AY74" s="15">
        <v>17</v>
      </c>
      <c r="AZ74" s="14">
        <v>24</v>
      </c>
      <c r="BA74" s="15">
        <v>17</v>
      </c>
      <c r="BB74" s="14">
        <v>18</v>
      </c>
      <c r="BC74" s="16">
        <f t="shared" si="19"/>
        <v>76</v>
      </c>
      <c r="BD74" s="15">
        <v>18</v>
      </c>
      <c r="BE74" s="14">
        <v>27</v>
      </c>
      <c r="BF74" s="15">
        <v>18</v>
      </c>
      <c r="BG74" s="14">
        <v>28</v>
      </c>
      <c r="BH74" s="16">
        <f t="shared" si="20"/>
        <v>91</v>
      </c>
      <c r="BI74" s="15">
        <v>18</v>
      </c>
      <c r="BJ74" s="14">
        <v>29</v>
      </c>
      <c r="BK74" s="15">
        <v>18</v>
      </c>
      <c r="BL74" s="14">
        <v>23</v>
      </c>
      <c r="BM74" s="16">
        <f t="shared" si="21"/>
        <v>88</v>
      </c>
      <c r="BN74" s="15">
        <v>18</v>
      </c>
      <c r="BO74" s="14">
        <v>30</v>
      </c>
      <c r="BP74" s="15">
        <v>18</v>
      </c>
      <c r="BQ74" s="14">
        <v>24</v>
      </c>
      <c r="BR74" s="16">
        <f t="shared" si="22"/>
        <v>90</v>
      </c>
      <c r="BS74" s="49">
        <f t="shared" si="23"/>
        <v>874</v>
      </c>
      <c r="BT74" s="50" t="str">
        <f t="shared" si="25"/>
        <v>ناجح</v>
      </c>
    </row>
    <row r="75" spans="1:72" ht="30" customHeight="1" thickBot="1">
      <c r="A75" s="11">
        <v>68</v>
      </c>
      <c r="B75" s="38" t="s">
        <v>42</v>
      </c>
      <c r="C75" s="47"/>
      <c r="D75" s="15"/>
      <c r="E75" s="15"/>
      <c r="F75" s="15"/>
      <c r="G75" s="15"/>
      <c r="H75" s="15"/>
      <c r="I75" s="48"/>
      <c r="J75" s="38" t="s">
        <v>119</v>
      </c>
      <c r="K75" s="47"/>
      <c r="L75" s="15"/>
      <c r="M75" s="15"/>
      <c r="N75" s="15"/>
      <c r="O75" s="48"/>
      <c r="P75" s="15">
        <v>15</v>
      </c>
      <c r="Q75" s="14">
        <v>22</v>
      </c>
      <c r="R75" s="15">
        <v>16</v>
      </c>
      <c r="S75" s="14">
        <v>16</v>
      </c>
      <c r="T75" s="16">
        <f t="shared" si="12"/>
        <v>69</v>
      </c>
      <c r="U75" s="15">
        <v>20</v>
      </c>
      <c r="V75" s="14">
        <v>29</v>
      </c>
      <c r="W75" s="15">
        <v>18</v>
      </c>
      <c r="X75" s="14">
        <v>30</v>
      </c>
      <c r="Y75" s="16">
        <f t="shared" si="13"/>
        <v>97</v>
      </c>
      <c r="Z75" s="15">
        <v>16</v>
      </c>
      <c r="AA75" s="14">
        <v>24</v>
      </c>
      <c r="AB75" s="15">
        <v>15</v>
      </c>
      <c r="AC75" s="14">
        <v>21</v>
      </c>
      <c r="AD75" s="16">
        <f t="shared" si="14"/>
        <v>76</v>
      </c>
      <c r="AE75" s="15">
        <v>18</v>
      </c>
      <c r="AF75" s="14">
        <v>22</v>
      </c>
      <c r="AG75" s="15">
        <v>18</v>
      </c>
      <c r="AH75" s="14">
        <v>22</v>
      </c>
      <c r="AI75" s="16">
        <f t="shared" si="15"/>
        <v>80</v>
      </c>
      <c r="AJ75" s="15">
        <v>18</v>
      </c>
      <c r="AK75" s="14">
        <v>28</v>
      </c>
      <c r="AL75" s="15">
        <v>18</v>
      </c>
      <c r="AM75" s="14">
        <v>18</v>
      </c>
      <c r="AN75" s="16">
        <f t="shared" si="16"/>
        <v>82</v>
      </c>
      <c r="AO75" s="15">
        <v>14</v>
      </c>
      <c r="AP75" s="14">
        <v>20</v>
      </c>
      <c r="AQ75" s="15">
        <v>14</v>
      </c>
      <c r="AR75" s="14">
        <v>19</v>
      </c>
      <c r="AS75" s="16">
        <f t="shared" si="17"/>
        <v>67</v>
      </c>
      <c r="AT75" s="15">
        <v>17</v>
      </c>
      <c r="AU75" s="14">
        <v>23</v>
      </c>
      <c r="AV75" s="15">
        <v>17</v>
      </c>
      <c r="AW75" s="14">
        <v>17</v>
      </c>
      <c r="AX75" s="16">
        <f t="shared" si="18"/>
        <v>74</v>
      </c>
      <c r="AY75" s="15">
        <v>18</v>
      </c>
      <c r="AZ75" s="14">
        <v>25</v>
      </c>
      <c r="BA75" s="15">
        <v>17</v>
      </c>
      <c r="BB75" s="14">
        <v>15</v>
      </c>
      <c r="BC75" s="16">
        <f t="shared" si="19"/>
        <v>75</v>
      </c>
      <c r="BD75" s="15">
        <v>18</v>
      </c>
      <c r="BE75" s="14">
        <v>28</v>
      </c>
      <c r="BF75" s="15">
        <v>17</v>
      </c>
      <c r="BG75" s="14">
        <v>25</v>
      </c>
      <c r="BH75" s="16">
        <f t="shared" si="20"/>
        <v>88</v>
      </c>
      <c r="BI75" s="15">
        <v>17</v>
      </c>
      <c r="BJ75" s="14">
        <v>29</v>
      </c>
      <c r="BK75" s="15">
        <v>17</v>
      </c>
      <c r="BL75" s="14">
        <v>24</v>
      </c>
      <c r="BM75" s="16">
        <f t="shared" si="21"/>
        <v>87</v>
      </c>
      <c r="BN75" s="15">
        <v>18</v>
      </c>
      <c r="BO75" s="14">
        <v>30</v>
      </c>
      <c r="BP75" s="15">
        <v>17</v>
      </c>
      <c r="BQ75" s="14">
        <v>26</v>
      </c>
      <c r="BR75" s="16">
        <f t="shared" si="22"/>
        <v>91</v>
      </c>
      <c r="BS75" s="49">
        <f t="shared" si="23"/>
        <v>886</v>
      </c>
      <c r="BT75" s="50" t="str">
        <f t="shared" si="25"/>
        <v>ناجح</v>
      </c>
    </row>
    <row r="76" spans="1:72" ht="30" customHeight="1" thickBot="1">
      <c r="A76" s="11">
        <v>69</v>
      </c>
      <c r="B76" s="38" t="s">
        <v>43</v>
      </c>
      <c r="C76" s="47"/>
      <c r="D76" s="15"/>
      <c r="E76" s="15"/>
      <c r="F76" s="15"/>
      <c r="G76" s="15"/>
      <c r="H76" s="15"/>
      <c r="I76" s="48"/>
      <c r="J76" s="38" t="s">
        <v>120</v>
      </c>
      <c r="K76" s="47"/>
      <c r="L76" s="15"/>
      <c r="M76" s="15"/>
      <c r="N76" s="15"/>
      <c r="O76" s="48"/>
      <c r="P76" s="15">
        <v>12</v>
      </c>
      <c r="Q76" s="14">
        <v>24</v>
      </c>
      <c r="R76" s="15">
        <v>10</v>
      </c>
      <c r="S76" s="14">
        <v>10</v>
      </c>
      <c r="T76" s="16">
        <f t="shared" si="12"/>
        <v>56</v>
      </c>
      <c r="U76" s="15">
        <v>16</v>
      </c>
      <c r="V76" s="14">
        <v>27</v>
      </c>
      <c r="W76" s="15">
        <v>15</v>
      </c>
      <c r="X76" s="14">
        <v>21</v>
      </c>
      <c r="Y76" s="16">
        <f t="shared" si="13"/>
        <v>79</v>
      </c>
      <c r="Z76" s="15">
        <v>14</v>
      </c>
      <c r="AA76" s="14">
        <v>15</v>
      </c>
      <c r="AB76" s="15">
        <v>13</v>
      </c>
      <c r="AC76" s="14">
        <v>19</v>
      </c>
      <c r="AD76" s="16">
        <f t="shared" si="14"/>
        <v>61</v>
      </c>
      <c r="AE76" s="15">
        <v>15</v>
      </c>
      <c r="AF76" s="14">
        <v>10</v>
      </c>
      <c r="AG76" s="15">
        <v>15</v>
      </c>
      <c r="AH76" s="14">
        <v>10</v>
      </c>
      <c r="AI76" s="16">
        <f t="shared" si="15"/>
        <v>50</v>
      </c>
      <c r="AJ76" s="15">
        <v>12</v>
      </c>
      <c r="AK76" s="14">
        <v>13</v>
      </c>
      <c r="AL76" s="15">
        <v>19</v>
      </c>
      <c r="AM76" s="14">
        <v>19</v>
      </c>
      <c r="AN76" s="16">
        <f t="shared" si="16"/>
        <v>63</v>
      </c>
      <c r="AO76" s="15">
        <v>10</v>
      </c>
      <c r="AP76" s="14">
        <v>15</v>
      </c>
      <c r="AQ76" s="15">
        <v>11</v>
      </c>
      <c r="AR76" s="14">
        <v>17</v>
      </c>
      <c r="AS76" s="16">
        <f t="shared" si="17"/>
        <v>53</v>
      </c>
      <c r="AT76" s="15">
        <v>13</v>
      </c>
      <c r="AU76" s="14">
        <v>12</v>
      </c>
      <c r="AV76" s="15">
        <v>14</v>
      </c>
      <c r="AW76" s="14">
        <v>13</v>
      </c>
      <c r="AX76" s="16">
        <f t="shared" si="18"/>
        <v>52</v>
      </c>
      <c r="AY76" s="15">
        <v>13</v>
      </c>
      <c r="AZ76" s="14">
        <v>15</v>
      </c>
      <c r="BA76" s="15">
        <v>14</v>
      </c>
      <c r="BB76" s="14">
        <v>13</v>
      </c>
      <c r="BC76" s="16">
        <f t="shared" si="19"/>
        <v>55</v>
      </c>
      <c r="BD76" s="15">
        <v>14</v>
      </c>
      <c r="BE76" s="14">
        <v>20</v>
      </c>
      <c r="BF76" s="15">
        <v>15</v>
      </c>
      <c r="BG76" s="14">
        <v>23</v>
      </c>
      <c r="BH76" s="16">
        <f t="shared" si="20"/>
        <v>72</v>
      </c>
      <c r="BI76" s="15">
        <v>14</v>
      </c>
      <c r="BJ76" s="14">
        <v>26</v>
      </c>
      <c r="BK76" s="15">
        <v>14</v>
      </c>
      <c r="BL76" s="14">
        <v>22</v>
      </c>
      <c r="BM76" s="16">
        <f t="shared" si="21"/>
        <v>76</v>
      </c>
      <c r="BN76" s="15">
        <v>14</v>
      </c>
      <c r="BO76" s="14">
        <v>21</v>
      </c>
      <c r="BP76" s="15">
        <v>15</v>
      </c>
      <c r="BQ76" s="14">
        <v>22</v>
      </c>
      <c r="BR76" s="16">
        <f t="shared" si="22"/>
        <v>72</v>
      </c>
      <c r="BS76" s="49">
        <f t="shared" si="23"/>
        <v>689</v>
      </c>
      <c r="BT76" s="50" t="str">
        <f t="shared" si="25"/>
        <v>ناجح</v>
      </c>
    </row>
    <row r="77" spans="1:72" ht="30" customHeight="1" thickBot="1">
      <c r="A77" s="11">
        <v>70</v>
      </c>
      <c r="B77" s="38" t="s">
        <v>44</v>
      </c>
      <c r="C77" s="47"/>
      <c r="D77" s="15"/>
      <c r="E77" s="15"/>
      <c r="F77" s="15"/>
      <c r="G77" s="15"/>
      <c r="H77" s="15"/>
      <c r="I77" s="48"/>
      <c r="J77" s="38" t="s">
        <v>121</v>
      </c>
      <c r="K77" s="47"/>
      <c r="L77" s="15"/>
      <c r="M77" s="15"/>
      <c r="N77" s="15"/>
      <c r="O77" s="48"/>
      <c r="P77" s="15">
        <v>13</v>
      </c>
      <c r="Q77" s="14">
        <v>12</v>
      </c>
      <c r="R77" s="15">
        <v>10</v>
      </c>
      <c r="S77" s="14">
        <v>21</v>
      </c>
      <c r="T77" s="16">
        <f t="shared" si="12"/>
        <v>56</v>
      </c>
      <c r="U77" s="15">
        <v>19</v>
      </c>
      <c r="V77" s="14">
        <v>28</v>
      </c>
      <c r="W77" s="15">
        <v>16</v>
      </c>
      <c r="X77" s="14">
        <v>29</v>
      </c>
      <c r="Y77" s="16">
        <f t="shared" si="13"/>
        <v>92</v>
      </c>
      <c r="Z77" s="15">
        <v>11</v>
      </c>
      <c r="AA77" s="14">
        <v>14</v>
      </c>
      <c r="AB77" s="15">
        <v>13</v>
      </c>
      <c r="AC77" s="14">
        <v>13</v>
      </c>
      <c r="AD77" s="16">
        <f t="shared" si="14"/>
        <v>51</v>
      </c>
      <c r="AE77" s="15">
        <v>14</v>
      </c>
      <c r="AF77" s="14">
        <v>9</v>
      </c>
      <c r="AG77" s="15">
        <v>13</v>
      </c>
      <c r="AH77" s="14">
        <v>15</v>
      </c>
      <c r="AI77" s="16">
        <f t="shared" si="15"/>
        <v>51</v>
      </c>
      <c r="AJ77" s="15">
        <v>10</v>
      </c>
      <c r="AK77" s="14">
        <v>18</v>
      </c>
      <c r="AL77" s="15">
        <v>24</v>
      </c>
      <c r="AM77" s="14">
        <v>24</v>
      </c>
      <c r="AN77" s="16">
        <f t="shared" si="16"/>
        <v>76</v>
      </c>
      <c r="AO77" s="15">
        <v>11</v>
      </c>
      <c r="AP77" s="14">
        <v>15</v>
      </c>
      <c r="AQ77" s="15">
        <v>11</v>
      </c>
      <c r="AR77" s="14">
        <v>17</v>
      </c>
      <c r="AS77" s="16">
        <f t="shared" si="17"/>
        <v>54</v>
      </c>
      <c r="AT77" s="15">
        <v>13</v>
      </c>
      <c r="AU77" s="14">
        <v>12</v>
      </c>
      <c r="AV77" s="15">
        <v>14</v>
      </c>
      <c r="AW77" s="14">
        <v>13</v>
      </c>
      <c r="AX77" s="16">
        <f t="shared" si="18"/>
        <v>52</v>
      </c>
      <c r="AY77" s="15">
        <v>13</v>
      </c>
      <c r="AZ77" s="14">
        <v>14</v>
      </c>
      <c r="BA77" s="15">
        <v>14</v>
      </c>
      <c r="BB77" s="14">
        <v>12</v>
      </c>
      <c r="BC77" s="16">
        <f t="shared" si="19"/>
        <v>53</v>
      </c>
      <c r="BD77" s="15">
        <v>15</v>
      </c>
      <c r="BE77" s="14">
        <v>25</v>
      </c>
      <c r="BF77" s="15">
        <v>16</v>
      </c>
      <c r="BG77" s="14">
        <v>24</v>
      </c>
      <c r="BH77" s="16">
        <f t="shared" si="20"/>
        <v>80</v>
      </c>
      <c r="BI77" s="15">
        <v>16</v>
      </c>
      <c r="BJ77" s="14">
        <v>24</v>
      </c>
      <c r="BK77" s="15">
        <v>17</v>
      </c>
      <c r="BL77" s="14">
        <v>17</v>
      </c>
      <c r="BM77" s="16">
        <f t="shared" si="21"/>
        <v>74</v>
      </c>
      <c r="BN77" s="15">
        <v>17</v>
      </c>
      <c r="BO77" s="14">
        <v>27</v>
      </c>
      <c r="BP77" s="15">
        <v>16</v>
      </c>
      <c r="BQ77" s="14">
        <v>25</v>
      </c>
      <c r="BR77" s="16">
        <f t="shared" si="22"/>
        <v>85</v>
      </c>
      <c r="BS77" s="49">
        <f t="shared" si="23"/>
        <v>724</v>
      </c>
      <c r="BT77" s="50" t="str">
        <f t="shared" si="25"/>
        <v>ناجح</v>
      </c>
    </row>
    <row r="78" spans="1:72" ht="30" customHeight="1" thickBot="1">
      <c r="A78" s="11">
        <v>71</v>
      </c>
      <c r="B78" s="38" t="s">
        <v>45</v>
      </c>
      <c r="C78" s="47"/>
      <c r="D78" s="15"/>
      <c r="E78" s="15"/>
      <c r="F78" s="15"/>
      <c r="G78" s="15"/>
      <c r="H78" s="15"/>
      <c r="I78" s="48"/>
      <c r="J78" s="38" t="s">
        <v>122</v>
      </c>
      <c r="K78" s="47"/>
      <c r="L78" s="15"/>
      <c r="M78" s="15"/>
      <c r="N78" s="15"/>
      <c r="O78" s="48"/>
      <c r="P78" s="15">
        <v>13</v>
      </c>
      <c r="Q78" s="14">
        <v>15</v>
      </c>
      <c r="R78" s="15">
        <v>13</v>
      </c>
      <c r="S78" s="14">
        <v>9</v>
      </c>
      <c r="T78" s="16">
        <f t="shared" si="12"/>
        <v>50</v>
      </c>
      <c r="U78" s="15">
        <v>17</v>
      </c>
      <c r="V78" s="14">
        <v>24</v>
      </c>
      <c r="W78" s="15">
        <v>14</v>
      </c>
      <c r="X78" s="14">
        <v>25</v>
      </c>
      <c r="Y78" s="16">
        <f t="shared" si="13"/>
        <v>80</v>
      </c>
      <c r="Z78" s="15">
        <v>11</v>
      </c>
      <c r="AA78" s="14">
        <v>15</v>
      </c>
      <c r="AB78" s="15">
        <v>12</v>
      </c>
      <c r="AC78" s="14">
        <v>12</v>
      </c>
      <c r="AD78" s="16">
        <f t="shared" si="14"/>
        <v>50</v>
      </c>
      <c r="AE78" s="15">
        <v>14</v>
      </c>
      <c r="AF78" s="14">
        <v>11</v>
      </c>
      <c r="AG78" s="15">
        <v>14</v>
      </c>
      <c r="AH78" s="14">
        <v>17</v>
      </c>
      <c r="AI78" s="16">
        <f t="shared" si="15"/>
        <v>56</v>
      </c>
      <c r="AJ78" s="15">
        <v>12</v>
      </c>
      <c r="AK78" s="14">
        <v>20</v>
      </c>
      <c r="AL78" s="15">
        <v>14</v>
      </c>
      <c r="AM78" s="14">
        <v>14</v>
      </c>
      <c r="AN78" s="16">
        <f t="shared" si="16"/>
        <v>60</v>
      </c>
      <c r="AO78" s="15">
        <v>13</v>
      </c>
      <c r="AP78" s="14">
        <v>15</v>
      </c>
      <c r="AQ78" s="15">
        <v>11</v>
      </c>
      <c r="AR78" s="14">
        <v>16</v>
      </c>
      <c r="AS78" s="16">
        <f t="shared" si="17"/>
        <v>55</v>
      </c>
      <c r="AT78" s="15">
        <v>13</v>
      </c>
      <c r="AU78" s="14">
        <v>13</v>
      </c>
      <c r="AV78" s="15">
        <v>14</v>
      </c>
      <c r="AW78" s="14">
        <v>13</v>
      </c>
      <c r="AX78" s="16">
        <f t="shared" si="18"/>
        <v>53</v>
      </c>
      <c r="AY78" s="15">
        <v>13</v>
      </c>
      <c r="AZ78" s="14">
        <v>17</v>
      </c>
      <c r="BA78" s="15">
        <v>14</v>
      </c>
      <c r="BB78" s="14">
        <v>14</v>
      </c>
      <c r="BC78" s="16">
        <f t="shared" si="19"/>
        <v>58</v>
      </c>
      <c r="BD78" s="15">
        <v>14</v>
      </c>
      <c r="BE78" s="14">
        <v>24</v>
      </c>
      <c r="BF78" s="15">
        <v>16</v>
      </c>
      <c r="BG78" s="14">
        <v>21</v>
      </c>
      <c r="BH78" s="16">
        <f t="shared" si="20"/>
        <v>75</v>
      </c>
      <c r="BI78" s="15">
        <v>15</v>
      </c>
      <c r="BJ78" s="14">
        <v>22</v>
      </c>
      <c r="BK78" s="15">
        <v>16</v>
      </c>
      <c r="BL78" s="14">
        <v>15</v>
      </c>
      <c r="BM78" s="16">
        <f t="shared" si="21"/>
        <v>68</v>
      </c>
      <c r="BN78" s="15">
        <v>15</v>
      </c>
      <c r="BO78" s="14">
        <v>27</v>
      </c>
      <c r="BP78" s="15">
        <v>17</v>
      </c>
      <c r="BQ78" s="14">
        <v>17</v>
      </c>
      <c r="BR78" s="16">
        <f t="shared" si="22"/>
        <v>76</v>
      </c>
      <c r="BS78" s="49">
        <f t="shared" si="23"/>
        <v>681</v>
      </c>
      <c r="BT78" s="50" t="str">
        <f t="shared" si="25"/>
        <v>ناجح</v>
      </c>
    </row>
    <row r="79" spans="1:72" ht="30" customHeight="1" thickBot="1">
      <c r="A79" s="11">
        <v>72</v>
      </c>
      <c r="B79" s="38" t="s">
        <v>46</v>
      </c>
      <c r="C79" s="47"/>
      <c r="D79" s="15"/>
      <c r="E79" s="15"/>
      <c r="F79" s="15"/>
      <c r="G79" s="15"/>
      <c r="H79" s="15"/>
      <c r="I79" s="48"/>
      <c r="J79" s="38" t="s">
        <v>123</v>
      </c>
      <c r="K79" s="47"/>
      <c r="L79" s="15"/>
      <c r="M79" s="15"/>
      <c r="N79" s="15"/>
      <c r="O79" s="48"/>
      <c r="P79" s="15">
        <v>14</v>
      </c>
      <c r="Q79" s="14">
        <v>18</v>
      </c>
      <c r="R79" s="15">
        <v>15</v>
      </c>
      <c r="S79" s="14">
        <v>23</v>
      </c>
      <c r="T79" s="16">
        <f t="shared" si="12"/>
        <v>70</v>
      </c>
      <c r="U79" s="15">
        <v>18</v>
      </c>
      <c r="V79" s="14">
        <v>28</v>
      </c>
      <c r="W79" s="15">
        <v>15</v>
      </c>
      <c r="X79" s="14">
        <v>29</v>
      </c>
      <c r="Y79" s="16">
        <f t="shared" si="13"/>
        <v>90</v>
      </c>
      <c r="Z79" s="15">
        <v>13</v>
      </c>
      <c r="AA79" s="14">
        <v>15</v>
      </c>
      <c r="AB79" s="15">
        <v>15</v>
      </c>
      <c r="AC79" s="14">
        <v>14</v>
      </c>
      <c r="AD79" s="16">
        <f t="shared" si="14"/>
        <v>57</v>
      </c>
      <c r="AE79" s="15">
        <v>14</v>
      </c>
      <c r="AF79" s="14">
        <v>15</v>
      </c>
      <c r="AG79" s="15">
        <v>14</v>
      </c>
      <c r="AH79" s="14">
        <v>18</v>
      </c>
      <c r="AI79" s="16">
        <f t="shared" si="15"/>
        <v>61</v>
      </c>
      <c r="AJ79" s="15">
        <v>13</v>
      </c>
      <c r="AK79" s="14">
        <v>19</v>
      </c>
      <c r="AL79" s="15">
        <v>23</v>
      </c>
      <c r="AM79" s="14">
        <v>23</v>
      </c>
      <c r="AN79" s="16">
        <f t="shared" si="16"/>
        <v>78</v>
      </c>
      <c r="AO79" s="15">
        <v>12</v>
      </c>
      <c r="AP79" s="14">
        <v>15</v>
      </c>
      <c r="AQ79" s="15">
        <v>12</v>
      </c>
      <c r="AR79" s="14">
        <v>17</v>
      </c>
      <c r="AS79" s="16">
        <f t="shared" si="17"/>
        <v>56</v>
      </c>
      <c r="AT79" s="15">
        <v>13</v>
      </c>
      <c r="AU79" s="14">
        <v>13</v>
      </c>
      <c r="AV79" s="15">
        <v>14</v>
      </c>
      <c r="AW79" s="14">
        <v>18</v>
      </c>
      <c r="AX79" s="16">
        <f t="shared" si="18"/>
        <v>58</v>
      </c>
      <c r="AY79" s="15">
        <v>13</v>
      </c>
      <c r="AZ79" s="14">
        <v>15</v>
      </c>
      <c r="BA79" s="15">
        <v>14</v>
      </c>
      <c r="BB79" s="14">
        <v>14</v>
      </c>
      <c r="BC79" s="16">
        <f t="shared" si="19"/>
        <v>56</v>
      </c>
      <c r="BD79" s="15">
        <v>17</v>
      </c>
      <c r="BE79" s="14">
        <v>28</v>
      </c>
      <c r="BF79" s="15">
        <v>18</v>
      </c>
      <c r="BG79" s="14">
        <v>23</v>
      </c>
      <c r="BH79" s="16">
        <f t="shared" si="20"/>
        <v>86</v>
      </c>
      <c r="BI79" s="15">
        <v>17</v>
      </c>
      <c r="BJ79" s="14">
        <v>30</v>
      </c>
      <c r="BK79" s="15">
        <v>18</v>
      </c>
      <c r="BL79" s="14">
        <v>23</v>
      </c>
      <c r="BM79" s="16">
        <f t="shared" si="21"/>
        <v>88</v>
      </c>
      <c r="BN79" s="15">
        <v>18</v>
      </c>
      <c r="BO79" s="14">
        <v>28</v>
      </c>
      <c r="BP79" s="15">
        <v>18</v>
      </c>
      <c r="BQ79" s="14">
        <v>26</v>
      </c>
      <c r="BR79" s="16">
        <f t="shared" si="22"/>
        <v>90</v>
      </c>
      <c r="BS79" s="49">
        <f t="shared" si="23"/>
        <v>790</v>
      </c>
      <c r="BT79" s="50" t="str">
        <f t="shared" si="25"/>
        <v>ناجح</v>
      </c>
    </row>
    <row r="80" spans="1:72" ht="30" customHeight="1" thickBot="1">
      <c r="A80" s="11">
        <v>73</v>
      </c>
      <c r="B80" s="38" t="s">
        <v>47</v>
      </c>
      <c r="C80" s="47"/>
      <c r="D80" s="15"/>
      <c r="E80" s="15"/>
      <c r="F80" s="15"/>
      <c r="G80" s="15"/>
      <c r="H80" s="15"/>
      <c r="I80" s="48"/>
      <c r="J80" s="38" t="s">
        <v>124</v>
      </c>
      <c r="K80" s="47"/>
      <c r="L80" s="15"/>
      <c r="M80" s="15"/>
      <c r="N80" s="15"/>
      <c r="O80" s="48"/>
      <c r="P80" s="15">
        <v>14</v>
      </c>
      <c r="Q80" s="14">
        <v>22</v>
      </c>
      <c r="R80" s="15">
        <v>5</v>
      </c>
      <c r="S80" s="14">
        <v>25</v>
      </c>
      <c r="T80" s="16">
        <f t="shared" si="12"/>
        <v>66</v>
      </c>
      <c r="U80" s="15">
        <v>20</v>
      </c>
      <c r="V80" s="14">
        <v>29</v>
      </c>
      <c r="W80" s="15">
        <v>10</v>
      </c>
      <c r="X80" s="14">
        <v>26</v>
      </c>
      <c r="Y80" s="16">
        <f t="shared" si="13"/>
        <v>85</v>
      </c>
      <c r="Z80" s="15">
        <v>15</v>
      </c>
      <c r="AA80" s="14">
        <v>17</v>
      </c>
      <c r="AB80" s="15">
        <v>5</v>
      </c>
      <c r="AC80" s="14">
        <v>21</v>
      </c>
      <c r="AD80" s="16">
        <f t="shared" si="14"/>
        <v>58</v>
      </c>
      <c r="AE80" s="15">
        <v>16</v>
      </c>
      <c r="AF80" s="14">
        <v>15</v>
      </c>
      <c r="AG80" s="15">
        <v>5</v>
      </c>
      <c r="AH80" s="14">
        <v>21</v>
      </c>
      <c r="AI80" s="16">
        <f t="shared" si="15"/>
        <v>57</v>
      </c>
      <c r="AJ80" s="15">
        <v>15</v>
      </c>
      <c r="AK80" s="14">
        <v>22</v>
      </c>
      <c r="AL80" s="15">
        <v>14</v>
      </c>
      <c r="AM80" s="14">
        <v>14</v>
      </c>
      <c r="AN80" s="16">
        <f t="shared" si="16"/>
        <v>65</v>
      </c>
      <c r="AO80" s="15">
        <v>16</v>
      </c>
      <c r="AP80" s="14">
        <v>16</v>
      </c>
      <c r="AQ80" s="15">
        <v>5</v>
      </c>
      <c r="AR80" s="14">
        <v>20</v>
      </c>
      <c r="AS80" s="16">
        <f t="shared" si="17"/>
        <v>57</v>
      </c>
      <c r="AT80" s="15">
        <v>15</v>
      </c>
      <c r="AU80" s="14">
        <v>15</v>
      </c>
      <c r="AV80" s="15">
        <v>10</v>
      </c>
      <c r="AW80" s="14">
        <v>18</v>
      </c>
      <c r="AX80" s="16">
        <f t="shared" si="18"/>
        <v>58</v>
      </c>
      <c r="AY80" s="15">
        <v>16</v>
      </c>
      <c r="AZ80" s="14">
        <v>22</v>
      </c>
      <c r="BA80" s="15">
        <v>10</v>
      </c>
      <c r="BB80" s="14">
        <v>10</v>
      </c>
      <c r="BC80" s="16">
        <f t="shared" si="19"/>
        <v>58</v>
      </c>
      <c r="BD80" s="15">
        <v>18</v>
      </c>
      <c r="BE80" s="14">
        <v>27</v>
      </c>
      <c r="BF80" s="15">
        <v>5</v>
      </c>
      <c r="BG80" s="14">
        <v>26</v>
      </c>
      <c r="BH80" s="16">
        <f t="shared" si="20"/>
        <v>76</v>
      </c>
      <c r="BI80" s="15">
        <v>18</v>
      </c>
      <c r="BJ80" s="14">
        <v>30</v>
      </c>
      <c r="BK80" s="15">
        <v>5</v>
      </c>
      <c r="BL80" s="14">
        <v>16</v>
      </c>
      <c r="BM80" s="16">
        <f t="shared" si="21"/>
        <v>69</v>
      </c>
      <c r="BN80" s="15">
        <v>18</v>
      </c>
      <c r="BO80" s="14">
        <v>29</v>
      </c>
      <c r="BP80" s="15">
        <v>5</v>
      </c>
      <c r="BQ80" s="14">
        <v>26</v>
      </c>
      <c r="BR80" s="16">
        <f t="shared" si="22"/>
        <v>78</v>
      </c>
      <c r="BS80" s="49">
        <f t="shared" si="23"/>
        <v>727</v>
      </c>
      <c r="BT80" s="50" t="str">
        <f t="shared" si="25"/>
        <v>ناجح</v>
      </c>
    </row>
    <row r="81" spans="1:72" ht="30" customHeight="1" thickBot="1">
      <c r="A81" s="11">
        <v>74</v>
      </c>
      <c r="B81" s="38" t="s">
        <v>40</v>
      </c>
      <c r="C81" s="47"/>
      <c r="D81" s="15"/>
      <c r="E81" s="15"/>
      <c r="F81" s="15"/>
      <c r="G81" s="15"/>
      <c r="H81" s="15"/>
      <c r="I81" s="48"/>
      <c r="J81" s="38" t="s">
        <v>125</v>
      </c>
      <c r="K81" s="47"/>
      <c r="L81" s="15"/>
      <c r="M81" s="15"/>
      <c r="N81" s="15"/>
      <c r="O81" s="48"/>
      <c r="P81" s="15">
        <v>18</v>
      </c>
      <c r="Q81" s="14">
        <v>29</v>
      </c>
      <c r="R81" s="15">
        <v>18</v>
      </c>
      <c r="S81" s="14">
        <v>30</v>
      </c>
      <c r="T81" s="16">
        <f t="shared" si="0"/>
        <v>95</v>
      </c>
      <c r="U81" s="15">
        <v>19</v>
      </c>
      <c r="V81" s="14">
        <v>29</v>
      </c>
      <c r="W81" s="15">
        <v>19</v>
      </c>
      <c r="X81" s="14">
        <v>30</v>
      </c>
      <c r="Y81" s="16">
        <f t="shared" si="1"/>
        <v>97</v>
      </c>
      <c r="Z81" s="15">
        <v>18</v>
      </c>
      <c r="AA81" s="14">
        <v>26</v>
      </c>
      <c r="AB81" s="15">
        <v>19</v>
      </c>
      <c r="AC81" s="14">
        <v>30</v>
      </c>
      <c r="AD81" s="16">
        <f t="shared" si="2"/>
        <v>93</v>
      </c>
      <c r="AE81" s="15">
        <v>18</v>
      </c>
      <c r="AF81" s="14">
        <v>16</v>
      </c>
      <c r="AG81" s="15">
        <v>18</v>
      </c>
      <c r="AH81" s="14">
        <v>25</v>
      </c>
      <c r="AI81" s="16">
        <f t="shared" si="3"/>
        <v>77</v>
      </c>
      <c r="AJ81" s="15">
        <v>18</v>
      </c>
      <c r="AK81" s="14">
        <v>28</v>
      </c>
      <c r="AL81" s="15">
        <v>19</v>
      </c>
      <c r="AM81" s="14">
        <v>24</v>
      </c>
      <c r="AN81" s="16">
        <f t="shared" si="4"/>
        <v>89</v>
      </c>
      <c r="AO81" s="15">
        <v>17</v>
      </c>
      <c r="AP81" s="14">
        <v>22</v>
      </c>
      <c r="AQ81" s="15">
        <v>18</v>
      </c>
      <c r="AR81" s="14">
        <v>29</v>
      </c>
      <c r="AS81" s="16">
        <f t="shared" si="5"/>
        <v>86</v>
      </c>
      <c r="AT81" s="15">
        <v>18</v>
      </c>
      <c r="AU81" s="14">
        <v>25</v>
      </c>
      <c r="AV81" s="15">
        <v>19</v>
      </c>
      <c r="AW81" s="14">
        <v>25</v>
      </c>
      <c r="AX81" s="16">
        <f t="shared" si="6"/>
        <v>87</v>
      </c>
      <c r="AY81" s="15">
        <v>18</v>
      </c>
      <c r="AZ81" s="14">
        <v>29</v>
      </c>
      <c r="BA81" s="15">
        <v>19</v>
      </c>
      <c r="BB81" s="14">
        <v>25</v>
      </c>
      <c r="BC81" s="16">
        <f t="shared" si="7"/>
        <v>91</v>
      </c>
      <c r="BD81" s="15">
        <v>18</v>
      </c>
      <c r="BE81" s="14">
        <v>29</v>
      </c>
      <c r="BF81" s="15">
        <v>18</v>
      </c>
      <c r="BG81" s="14">
        <v>29</v>
      </c>
      <c r="BH81" s="16">
        <f t="shared" si="8"/>
        <v>94</v>
      </c>
      <c r="BI81" s="15">
        <v>18</v>
      </c>
      <c r="BJ81" s="14">
        <v>30</v>
      </c>
      <c r="BK81" s="15">
        <v>18</v>
      </c>
      <c r="BL81" s="14">
        <v>27</v>
      </c>
      <c r="BM81" s="16">
        <f t="shared" si="9"/>
        <v>93</v>
      </c>
      <c r="BN81" s="15">
        <v>18</v>
      </c>
      <c r="BO81" s="14">
        <v>30</v>
      </c>
      <c r="BP81" s="15">
        <v>19</v>
      </c>
      <c r="BQ81" s="14">
        <v>29</v>
      </c>
      <c r="BR81" s="16">
        <f t="shared" si="10"/>
        <v>96</v>
      </c>
      <c r="BS81" s="49">
        <f t="shared" si="11"/>
        <v>998</v>
      </c>
      <c r="BT81" s="50" t="str">
        <f t="shared" si="25"/>
        <v>ناجح</v>
      </c>
    </row>
    <row r="82" spans="1:72" ht="30" customHeight="1" thickBot="1">
      <c r="A82" s="11">
        <v>75</v>
      </c>
      <c r="B82" s="38" t="s">
        <v>41</v>
      </c>
      <c r="C82" s="47"/>
      <c r="D82" s="15"/>
      <c r="E82" s="15"/>
      <c r="F82" s="15"/>
      <c r="G82" s="15"/>
      <c r="H82" s="15"/>
      <c r="I82" s="48"/>
      <c r="J82" s="38" t="s">
        <v>126</v>
      </c>
      <c r="K82" s="47"/>
      <c r="L82" s="15"/>
      <c r="M82" s="15"/>
      <c r="N82" s="15"/>
      <c r="O82" s="48"/>
      <c r="P82" s="15">
        <v>17</v>
      </c>
      <c r="Q82" s="14">
        <v>24</v>
      </c>
      <c r="R82" s="15">
        <v>17</v>
      </c>
      <c r="S82" s="14">
        <v>23</v>
      </c>
      <c r="T82" s="16">
        <f t="shared" si="0"/>
        <v>81</v>
      </c>
      <c r="U82" s="15">
        <v>20</v>
      </c>
      <c r="V82" s="14">
        <v>29</v>
      </c>
      <c r="W82" s="15">
        <v>17</v>
      </c>
      <c r="X82" s="14">
        <v>30</v>
      </c>
      <c r="Y82" s="16">
        <f t="shared" si="1"/>
        <v>96</v>
      </c>
      <c r="Z82" s="15">
        <v>16</v>
      </c>
      <c r="AA82" s="14">
        <v>23</v>
      </c>
      <c r="AB82" s="15">
        <v>14</v>
      </c>
      <c r="AC82" s="14">
        <v>24</v>
      </c>
      <c r="AD82" s="16">
        <f t="shared" si="2"/>
        <v>77</v>
      </c>
      <c r="AE82" s="15">
        <v>16</v>
      </c>
      <c r="AF82" s="14">
        <v>17</v>
      </c>
      <c r="AG82" s="15">
        <v>17</v>
      </c>
      <c r="AH82" s="14">
        <v>23</v>
      </c>
      <c r="AI82" s="16">
        <f t="shared" si="3"/>
        <v>73</v>
      </c>
      <c r="AJ82" s="15">
        <v>14</v>
      </c>
      <c r="AK82" s="14">
        <v>20</v>
      </c>
      <c r="AL82" s="15">
        <v>13</v>
      </c>
      <c r="AM82" s="14">
        <v>21</v>
      </c>
      <c r="AN82" s="16">
        <f t="shared" si="4"/>
        <v>68</v>
      </c>
      <c r="AO82" s="15">
        <v>15</v>
      </c>
      <c r="AP82" s="14">
        <v>15</v>
      </c>
      <c r="AQ82" s="15">
        <v>13</v>
      </c>
      <c r="AR82" s="14">
        <v>22</v>
      </c>
      <c r="AS82" s="16">
        <f t="shared" si="5"/>
        <v>65</v>
      </c>
      <c r="AT82" s="15">
        <v>17</v>
      </c>
      <c r="AU82" s="14">
        <v>18</v>
      </c>
      <c r="AV82" s="15">
        <v>17</v>
      </c>
      <c r="AW82" s="14">
        <v>17</v>
      </c>
      <c r="AX82" s="16">
        <f t="shared" si="6"/>
        <v>69</v>
      </c>
      <c r="AY82" s="15">
        <v>17</v>
      </c>
      <c r="AZ82" s="14">
        <v>24</v>
      </c>
      <c r="BA82" s="15">
        <v>17</v>
      </c>
      <c r="BB82" s="14">
        <v>18</v>
      </c>
      <c r="BC82" s="16">
        <f t="shared" si="7"/>
        <v>76</v>
      </c>
      <c r="BD82" s="15">
        <v>18</v>
      </c>
      <c r="BE82" s="14">
        <v>27</v>
      </c>
      <c r="BF82" s="15">
        <v>18</v>
      </c>
      <c r="BG82" s="14">
        <v>28</v>
      </c>
      <c r="BH82" s="16">
        <f t="shared" si="8"/>
        <v>91</v>
      </c>
      <c r="BI82" s="15">
        <v>18</v>
      </c>
      <c r="BJ82" s="14">
        <v>29</v>
      </c>
      <c r="BK82" s="15">
        <v>18</v>
      </c>
      <c r="BL82" s="14">
        <v>23</v>
      </c>
      <c r="BM82" s="16">
        <f t="shared" si="9"/>
        <v>88</v>
      </c>
      <c r="BN82" s="15">
        <v>18</v>
      </c>
      <c r="BO82" s="14">
        <v>30</v>
      </c>
      <c r="BP82" s="15">
        <v>18</v>
      </c>
      <c r="BQ82" s="14">
        <v>24</v>
      </c>
      <c r="BR82" s="16">
        <f t="shared" si="10"/>
        <v>90</v>
      </c>
      <c r="BS82" s="49">
        <f t="shared" si="11"/>
        <v>874</v>
      </c>
      <c r="BT82" s="50" t="str">
        <f t="shared" si="25"/>
        <v>ناجح</v>
      </c>
    </row>
    <row r="83" spans="1:72" ht="30" customHeight="1" thickBot="1">
      <c r="A83" s="11">
        <v>76</v>
      </c>
      <c r="B83" s="38" t="s">
        <v>42</v>
      </c>
      <c r="C83" s="47"/>
      <c r="D83" s="15"/>
      <c r="E83" s="15"/>
      <c r="F83" s="15"/>
      <c r="G83" s="15"/>
      <c r="H83" s="15"/>
      <c r="I83" s="48"/>
      <c r="J83" s="38" t="s">
        <v>127</v>
      </c>
      <c r="K83" s="47"/>
      <c r="L83" s="15"/>
      <c r="M83" s="15"/>
      <c r="N83" s="15"/>
      <c r="O83" s="48"/>
      <c r="P83" s="15">
        <v>15</v>
      </c>
      <c r="Q83" s="14">
        <v>22</v>
      </c>
      <c r="R83" s="15">
        <v>16</v>
      </c>
      <c r="S83" s="14">
        <v>16</v>
      </c>
      <c r="T83" s="16">
        <f t="shared" si="0"/>
        <v>69</v>
      </c>
      <c r="U83" s="15">
        <v>20</v>
      </c>
      <c r="V83" s="14">
        <v>29</v>
      </c>
      <c r="W83" s="15">
        <v>18</v>
      </c>
      <c r="X83" s="14">
        <v>30</v>
      </c>
      <c r="Y83" s="16">
        <f t="shared" si="1"/>
        <v>97</v>
      </c>
      <c r="Z83" s="15">
        <v>16</v>
      </c>
      <c r="AA83" s="14">
        <v>24</v>
      </c>
      <c r="AB83" s="15">
        <v>15</v>
      </c>
      <c r="AC83" s="14">
        <v>21</v>
      </c>
      <c r="AD83" s="16">
        <f t="shared" si="2"/>
        <v>76</v>
      </c>
      <c r="AE83" s="15">
        <v>18</v>
      </c>
      <c r="AF83" s="14">
        <v>22</v>
      </c>
      <c r="AG83" s="15">
        <v>18</v>
      </c>
      <c r="AH83" s="14">
        <v>22</v>
      </c>
      <c r="AI83" s="16">
        <f t="shared" si="3"/>
        <v>80</v>
      </c>
      <c r="AJ83" s="15">
        <v>18</v>
      </c>
      <c r="AK83" s="14">
        <v>28</v>
      </c>
      <c r="AL83" s="15">
        <v>18</v>
      </c>
      <c r="AM83" s="14">
        <v>18</v>
      </c>
      <c r="AN83" s="16">
        <f t="shared" si="4"/>
        <v>82</v>
      </c>
      <c r="AO83" s="15">
        <v>14</v>
      </c>
      <c r="AP83" s="14">
        <v>20</v>
      </c>
      <c r="AQ83" s="15">
        <v>14</v>
      </c>
      <c r="AR83" s="14">
        <v>19</v>
      </c>
      <c r="AS83" s="16">
        <f t="shared" si="5"/>
        <v>67</v>
      </c>
      <c r="AT83" s="15">
        <v>17</v>
      </c>
      <c r="AU83" s="14">
        <v>23</v>
      </c>
      <c r="AV83" s="15">
        <v>17</v>
      </c>
      <c r="AW83" s="14">
        <v>17</v>
      </c>
      <c r="AX83" s="16">
        <f t="shared" si="6"/>
        <v>74</v>
      </c>
      <c r="AY83" s="15">
        <v>18</v>
      </c>
      <c r="AZ83" s="14">
        <v>25</v>
      </c>
      <c r="BA83" s="15">
        <v>17</v>
      </c>
      <c r="BB83" s="14">
        <v>15</v>
      </c>
      <c r="BC83" s="16">
        <f t="shared" si="7"/>
        <v>75</v>
      </c>
      <c r="BD83" s="15">
        <v>18</v>
      </c>
      <c r="BE83" s="14">
        <v>28</v>
      </c>
      <c r="BF83" s="15">
        <v>17</v>
      </c>
      <c r="BG83" s="14">
        <v>25</v>
      </c>
      <c r="BH83" s="16">
        <f t="shared" si="8"/>
        <v>88</v>
      </c>
      <c r="BI83" s="15">
        <v>17</v>
      </c>
      <c r="BJ83" s="14">
        <v>29</v>
      </c>
      <c r="BK83" s="15">
        <v>17</v>
      </c>
      <c r="BL83" s="14">
        <v>24</v>
      </c>
      <c r="BM83" s="16">
        <f t="shared" si="9"/>
        <v>87</v>
      </c>
      <c r="BN83" s="15">
        <v>18</v>
      </c>
      <c r="BO83" s="14">
        <v>30</v>
      </c>
      <c r="BP83" s="15">
        <v>17</v>
      </c>
      <c r="BQ83" s="14">
        <v>26</v>
      </c>
      <c r="BR83" s="16">
        <f t="shared" si="10"/>
        <v>91</v>
      </c>
      <c r="BS83" s="49">
        <f t="shared" si="11"/>
        <v>886</v>
      </c>
      <c r="BT83" s="50" t="str">
        <f t="shared" si="25"/>
        <v>ناجح</v>
      </c>
    </row>
    <row r="84" spans="1:72" ht="30" customHeight="1" thickBot="1">
      <c r="A84" s="11">
        <v>77</v>
      </c>
      <c r="B84" s="38" t="s">
        <v>43</v>
      </c>
      <c r="C84" s="47"/>
      <c r="D84" s="15"/>
      <c r="E84" s="15"/>
      <c r="F84" s="15"/>
      <c r="G84" s="15"/>
      <c r="H84" s="15"/>
      <c r="I84" s="48"/>
      <c r="J84" s="38" t="s">
        <v>128</v>
      </c>
      <c r="K84" s="47"/>
      <c r="L84" s="15"/>
      <c r="M84" s="15"/>
      <c r="N84" s="15"/>
      <c r="O84" s="48"/>
      <c r="P84" s="15">
        <v>12</v>
      </c>
      <c r="Q84" s="14">
        <v>24</v>
      </c>
      <c r="R84" s="15">
        <v>10</v>
      </c>
      <c r="S84" s="14">
        <v>10</v>
      </c>
      <c r="T84" s="16">
        <f t="shared" si="0"/>
        <v>56</v>
      </c>
      <c r="U84" s="15">
        <v>16</v>
      </c>
      <c r="V84" s="14">
        <v>27</v>
      </c>
      <c r="W84" s="15">
        <v>15</v>
      </c>
      <c r="X84" s="14">
        <v>21</v>
      </c>
      <c r="Y84" s="16">
        <f t="shared" si="1"/>
        <v>79</v>
      </c>
      <c r="Z84" s="15">
        <v>14</v>
      </c>
      <c r="AA84" s="14">
        <v>15</v>
      </c>
      <c r="AB84" s="15">
        <v>13</v>
      </c>
      <c r="AC84" s="14">
        <v>19</v>
      </c>
      <c r="AD84" s="16">
        <f t="shared" si="2"/>
        <v>61</v>
      </c>
      <c r="AE84" s="15">
        <v>15</v>
      </c>
      <c r="AF84" s="14">
        <v>10</v>
      </c>
      <c r="AG84" s="15">
        <v>15</v>
      </c>
      <c r="AH84" s="14">
        <v>10</v>
      </c>
      <c r="AI84" s="16">
        <f t="shared" si="3"/>
        <v>50</v>
      </c>
      <c r="AJ84" s="15">
        <v>12</v>
      </c>
      <c r="AK84" s="14">
        <v>13</v>
      </c>
      <c r="AL84" s="15">
        <v>19</v>
      </c>
      <c r="AM84" s="14">
        <v>19</v>
      </c>
      <c r="AN84" s="16">
        <f t="shared" si="4"/>
        <v>63</v>
      </c>
      <c r="AO84" s="15">
        <v>10</v>
      </c>
      <c r="AP84" s="14">
        <v>15</v>
      </c>
      <c r="AQ84" s="15">
        <v>11</v>
      </c>
      <c r="AR84" s="14">
        <v>17</v>
      </c>
      <c r="AS84" s="16">
        <f t="shared" si="5"/>
        <v>53</v>
      </c>
      <c r="AT84" s="15">
        <v>13</v>
      </c>
      <c r="AU84" s="14">
        <v>12</v>
      </c>
      <c r="AV84" s="15">
        <v>14</v>
      </c>
      <c r="AW84" s="14">
        <v>13</v>
      </c>
      <c r="AX84" s="16">
        <f t="shared" si="6"/>
        <v>52</v>
      </c>
      <c r="AY84" s="15">
        <v>13</v>
      </c>
      <c r="AZ84" s="14">
        <v>15</v>
      </c>
      <c r="BA84" s="15">
        <v>14</v>
      </c>
      <c r="BB84" s="14">
        <v>13</v>
      </c>
      <c r="BC84" s="16">
        <f t="shared" si="7"/>
        <v>55</v>
      </c>
      <c r="BD84" s="15">
        <v>14</v>
      </c>
      <c r="BE84" s="14">
        <v>20</v>
      </c>
      <c r="BF84" s="15">
        <v>15</v>
      </c>
      <c r="BG84" s="14">
        <v>23</v>
      </c>
      <c r="BH84" s="16">
        <f t="shared" si="8"/>
        <v>72</v>
      </c>
      <c r="BI84" s="15">
        <v>14</v>
      </c>
      <c r="BJ84" s="14">
        <v>26</v>
      </c>
      <c r="BK84" s="15">
        <v>14</v>
      </c>
      <c r="BL84" s="14">
        <v>22</v>
      </c>
      <c r="BM84" s="16">
        <f t="shared" si="9"/>
        <v>76</v>
      </c>
      <c r="BN84" s="15">
        <v>14</v>
      </c>
      <c r="BO84" s="14">
        <v>21</v>
      </c>
      <c r="BP84" s="15">
        <v>15</v>
      </c>
      <c r="BQ84" s="14">
        <v>22</v>
      </c>
      <c r="BR84" s="16">
        <f t="shared" si="10"/>
        <v>72</v>
      </c>
      <c r="BS84" s="49">
        <f t="shared" si="11"/>
        <v>689</v>
      </c>
      <c r="BT84" s="50" t="str">
        <f t="shared" si="25"/>
        <v>ناجح</v>
      </c>
    </row>
    <row r="85" spans="1:72" ht="30" customHeight="1" thickBot="1">
      <c r="A85" s="11">
        <v>78</v>
      </c>
      <c r="B85" s="38" t="s">
        <v>44</v>
      </c>
      <c r="C85" s="47"/>
      <c r="D85" s="15"/>
      <c r="E85" s="15"/>
      <c r="F85" s="15"/>
      <c r="G85" s="15"/>
      <c r="H85" s="15"/>
      <c r="I85" s="48"/>
      <c r="J85" s="38" t="s">
        <v>129</v>
      </c>
      <c r="K85" s="47"/>
      <c r="L85" s="15"/>
      <c r="M85" s="15"/>
      <c r="N85" s="15"/>
      <c r="O85" s="48"/>
      <c r="P85" s="15">
        <v>13</v>
      </c>
      <c r="Q85" s="14">
        <v>12</v>
      </c>
      <c r="R85" s="15">
        <v>10</v>
      </c>
      <c r="S85" s="14">
        <v>21</v>
      </c>
      <c r="T85" s="16">
        <f t="shared" si="0"/>
        <v>56</v>
      </c>
      <c r="U85" s="15">
        <v>19</v>
      </c>
      <c r="V85" s="14">
        <v>28</v>
      </c>
      <c r="W85" s="15">
        <v>16</v>
      </c>
      <c r="X85" s="14">
        <v>29</v>
      </c>
      <c r="Y85" s="16">
        <f t="shared" si="1"/>
        <v>92</v>
      </c>
      <c r="Z85" s="15">
        <v>11</v>
      </c>
      <c r="AA85" s="14">
        <v>14</v>
      </c>
      <c r="AB85" s="15">
        <v>13</v>
      </c>
      <c r="AC85" s="14">
        <v>13</v>
      </c>
      <c r="AD85" s="16">
        <f t="shared" si="2"/>
        <v>51</v>
      </c>
      <c r="AE85" s="15">
        <v>14</v>
      </c>
      <c r="AF85" s="14">
        <v>9</v>
      </c>
      <c r="AG85" s="15">
        <v>13</v>
      </c>
      <c r="AH85" s="14">
        <v>15</v>
      </c>
      <c r="AI85" s="16">
        <f t="shared" si="3"/>
        <v>51</v>
      </c>
      <c r="AJ85" s="15">
        <v>10</v>
      </c>
      <c r="AK85" s="14">
        <v>18</v>
      </c>
      <c r="AL85" s="15">
        <v>24</v>
      </c>
      <c r="AM85" s="14">
        <v>24</v>
      </c>
      <c r="AN85" s="16">
        <f t="shared" si="4"/>
        <v>76</v>
      </c>
      <c r="AO85" s="15">
        <v>11</v>
      </c>
      <c r="AP85" s="14">
        <v>15</v>
      </c>
      <c r="AQ85" s="15">
        <v>11</v>
      </c>
      <c r="AR85" s="14">
        <v>17</v>
      </c>
      <c r="AS85" s="16">
        <f t="shared" si="5"/>
        <v>54</v>
      </c>
      <c r="AT85" s="15">
        <v>13</v>
      </c>
      <c r="AU85" s="14">
        <v>12</v>
      </c>
      <c r="AV85" s="15">
        <v>14</v>
      </c>
      <c r="AW85" s="14">
        <v>13</v>
      </c>
      <c r="AX85" s="16">
        <f t="shared" si="6"/>
        <v>52</v>
      </c>
      <c r="AY85" s="15">
        <v>13</v>
      </c>
      <c r="AZ85" s="14">
        <v>14</v>
      </c>
      <c r="BA85" s="15">
        <v>14</v>
      </c>
      <c r="BB85" s="14">
        <v>12</v>
      </c>
      <c r="BC85" s="16">
        <f t="shared" si="7"/>
        <v>53</v>
      </c>
      <c r="BD85" s="15">
        <v>15</v>
      </c>
      <c r="BE85" s="14">
        <v>25</v>
      </c>
      <c r="BF85" s="15">
        <v>16</v>
      </c>
      <c r="BG85" s="14">
        <v>24</v>
      </c>
      <c r="BH85" s="16">
        <f t="shared" si="8"/>
        <v>80</v>
      </c>
      <c r="BI85" s="15">
        <v>16</v>
      </c>
      <c r="BJ85" s="14">
        <v>24</v>
      </c>
      <c r="BK85" s="15">
        <v>17</v>
      </c>
      <c r="BL85" s="14">
        <v>17</v>
      </c>
      <c r="BM85" s="16">
        <f t="shared" si="9"/>
        <v>74</v>
      </c>
      <c r="BN85" s="15">
        <v>17</v>
      </c>
      <c r="BO85" s="14">
        <v>27</v>
      </c>
      <c r="BP85" s="15">
        <v>16</v>
      </c>
      <c r="BQ85" s="14">
        <v>25</v>
      </c>
      <c r="BR85" s="16">
        <f t="shared" si="10"/>
        <v>85</v>
      </c>
      <c r="BS85" s="49">
        <f t="shared" si="11"/>
        <v>724</v>
      </c>
      <c r="BT85" s="50" t="str">
        <f t="shared" si="25"/>
        <v>ناجح</v>
      </c>
    </row>
    <row r="86" spans="1:72" ht="30" customHeight="1" thickBot="1">
      <c r="A86" s="11">
        <v>79</v>
      </c>
      <c r="B86" s="38" t="s">
        <v>45</v>
      </c>
      <c r="C86" s="47"/>
      <c r="D86" s="15"/>
      <c r="E86" s="15"/>
      <c r="F86" s="15"/>
      <c r="G86" s="15"/>
      <c r="H86" s="15"/>
      <c r="I86" s="48"/>
      <c r="J86" s="38" t="s">
        <v>130</v>
      </c>
      <c r="K86" s="47"/>
      <c r="L86" s="15"/>
      <c r="M86" s="15"/>
      <c r="N86" s="15"/>
      <c r="O86" s="48"/>
      <c r="P86" s="15">
        <v>13</v>
      </c>
      <c r="Q86" s="14">
        <v>15</v>
      </c>
      <c r="R86" s="15">
        <v>13</v>
      </c>
      <c r="S86" s="14">
        <v>9</v>
      </c>
      <c r="T86" s="16">
        <f t="shared" si="0"/>
        <v>50</v>
      </c>
      <c r="U86" s="15">
        <v>17</v>
      </c>
      <c r="V86" s="14">
        <v>24</v>
      </c>
      <c r="W86" s="15">
        <v>14</v>
      </c>
      <c r="X86" s="14">
        <v>25</v>
      </c>
      <c r="Y86" s="16">
        <f t="shared" si="1"/>
        <v>80</v>
      </c>
      <c r="Z86" s="15">
        <v>11</v>
      </c>
      <c r="AA86" s="14">
        <v>15</v>
      </c>
      <c r="AB86" s="15">
        <v>12</v>
      </c>
      <c r="AC86" s="14">
        <v>12</v>
      </c>
      <c r="AD86" s="16">
        <f t="shared" si="2"/>
        <v>50</v>
      </c>
      <c r="AE86" s="15">
        <v>14</v>
      </c>
      <c r="AF86" s="14">
        <v>11</v>
      </c>
      <c r="AG86" s="15">
        <v>14</v>
      </c>
      <c r="AH86" s="14">
        <v>17</v>
      </c>
      <c r="AI86" s="16">
        <f t="shared" si="3"/>
        <v>56</v>
      </c>
      <c r="AJ86" s="15">
        <v>12</v>
      </c>
      <c r="AK86" s="14">
        <v>20</v>
      </c>
      <c r="AL86" s="15">
        <v>14</v>
      </c>
      <c r="AM86" s="14">
        <v>14</v>
      </c>
      <c r="AN86" s="16">
        <f t="shared" si="4"/>
        <v>60</v>
      </c>
      <c r="AO86" s="15">
        <v>13</v>
      </c>
      <c r="AP86" s="14">
        <v>15</v>
      </c>
      <c r="AQ86" s="15">
        <v>11</v>
      </c>
      <c r="AR86" s="14">
        <v>16</v>
      </c>
      <c r="AS86" s="16">
        <f t="shared" si="5"/>
        <v>55</v>
      </c>
      <c r="AT86" s="15">
        <v>13</v>
      </c>
      <c r="AU86" s="14">
        <v>13</v>
      </c>
      <c r="AV86" s="15">
        <v>14</v>
      </c>
      <c r="AW86" s="14">
        <v>13</v>
      </c>
      <c r="AX86" s="16">
        <f t="shared" si="6"/>
        <v>53</v>
      </c>
      <c r="AY86" s="15">
        <v>13</v>
      </c>
      <c r="AZ86" s="14">
        <v>17</v>
      </c>
      <c r="BA86" s="15">
        <v>14</v>
      </c>
      <c r="BB86" s="14">
        <v>14</v>
      </c>
      <c r="BC86" s="16">
        <f t="shared" si="7"/>
        <v>58</v>
      </c>
      <c r="BD86" s="15">
        <v>14</v>
      </c>
      <c r="BE86" s="14">
        <v>24</v>
      </c>
      <c r="BF86" s="15">
        <v>16</v>
      </c>
      <c r="BG86" s="14">
        <v>21</v>
      </c>
      <c r="BH86" s="16">
        <f t="shared" si="8"/>
        <v>75</v>
      </c>
      <c r="BI86" s="15">
        <v>15</v>
      </c>
      <c r="BJ86" s="14">
        <v>22</v>
      </c>
      <c r="BK86" s="15">
        <v>16</v>
      </c>
      <c r="BL86" s="14">
        <v>15</v>
      </c>
      <c r="BM86" s="16">
        <f t="shared" si="9"/>
        <v>68</v>
      </c>
      <c r="BN86" s="15">
        <v>15</v>
      </c>
      <c r="BO86" s="14">
        <v>27</v>
      </c>
      <c r="BP86" s="15">
        <v>17</v>
      </c>
      <c r="BQ86" s="14">
        <v>17</v>
      </c>
      <c r="BR86" s="16">
        <f t="shared" si="10"/>
        <v>76</v>
      </c>
      <c r="BS86" s="49">
        <f t="shared" si="11"/>
        <v>681</v>
      </c>
      <c r="BT86" s="50" t="str">
        <f t="shared" si="25"/>
        <v>ناجح</v>
      </c>
    </row>
    <row r="87" spans="1:72" ht="30" customHeight="1" thickBot="1">
      <c r="A87" s="11">
        <v>80</v>
      </c>
      <c r="B87" s="38" t="s">
        <v>46</v>
      </c>
      <c r="C87" s="47"/>
      <c r="D87" s="15"/>
      <c r="E87" s="15"/>
      <c r="F87" s="15"/>
      <c r="G87" s="15"/>
      <c r="H87" s="15"/>
      <c r="I87" s="48"/>
      <c r="J87" s="38" t="s">
        <v>131</v>
      </c>
      <c r="K87" s="47"/>
      <c r="L87" s="15"/>
      <c r="M87" s="15"/>
      <c r="N87" s="15"/>
      <c r="O87" s="48"/>
      <c r="P87" s="15">
        <v>14</v>
      </c>
      <c r="Q87" s="14">
        <v>18</v>
      </c>
      <c r="R87" s="15">
        <v>15</v>
      </c>
      <c r="S87" s="14">
        <v>23</v>
      </c>
      <c r="T87" s="16">
        <f t="shared" si="0"/>
        <v>70</v>
      </c>
      <c r="U87" s="15">
        <v>18</v>
      </c>
      <c r="V87" s="14">
        <v>28</v>
      </c>
      <c r="W87" s="15">
        <v>15</v>
      </c>
      <c r="X87" s="14">
        <v>29</v>
      </c>
      <c r="Y87" s="16">
        <f t="shared" si="1"/>
        <v>90</v>
      </c>
      <c r="Z87" s="15">
        <v>13</v>
      </c>
      <c r="AA87" s="14">
        <v>15</v>
      </c>
      <c r="AB87" s="15">
        <v>15</v>
      </c>
      <c r="AC87" s="14">
        <v>14</v>
      </c>
      <c r="AD87" s="16">
        <f t="shared" si="2"/>
        <v>57</v>
      </c>
      <c r="AE87" s="15">
        <v>14</v>
      </c>
      <c r="AF87" s="14">
        <v>15</v>
      </c>
      <c r="AG87" s="15">
        <v>14</v>
      </c>
      <c r="AH87" s="14">
        <v>18</v>
      </c>
      <c r="AI87" s="16">
        <f t="shared" si="3"/>
        <v>61</v>
      </c>
      <c r="AJ87" s="15">
        <v>13</v>
      </c>
      <c r="AK87" s="14">
        <v>19</v>
      </c>
      <c r="AL87" s="15">
        <v>23</v>
      </c>
      <c r="AM87" s="14">
        <v>23</v>
      </c>
      <c r="AN87" s="16">
        <f t="shared" si="4"/>
        <v>78</v>
      </c>
      <c r="AO87" s="15">
        <v>12</v>
      </c>
      <c r="AP87" s="14">
        <v>15</v>
      </c>
      <c r="AQ87" s="15">
        <v>12</v>
      </c>
      <c r="AR87" s="14">
        <v>17</v>
      </c>
      <c r="AS87" s="16">
        <f t="shared" si="5"/>
        <v>56</v>
      </c>
      <c r="AT87" s="15">
        <v>13</v>
      </c>
      <c r="AU87" s="14">
        <v>13</v>
      </c>
      <c r="AV87" s="15">
        <v>14</v>
      </c>
      <c r="AW87" s="14">
        <v>18</v>
      </c>
      <c r="AX87" s="16">
        <f t="shared" si="6"/>
        <v>58</v>
      </c>
      <c r="AY87" s="15">
        <v>13</v>
      </c>
      <c r="AZ87" s="14">
        <v>15</v>
      </c>
      <c r="BA87" s="15">
        <v>14</v>
      </c>
      <c r="BB87" s="14">
        <v>14</v>
      </c>
      <c r="BC87" s="16">
        <f t="shared" si="7"/>
        <v>56</v>
      </c>
      <c r="BD87" s="15">
        <v>17</v>
      </c>
      <c r="BE87" s="14">
        <v>28</v>
      </c>
      <c r="BF87" s="15">
        <v>18</v>
      </c>
      <c r="BG87" s="14">
        <v>23</v>
      </c>
      <c r="BH87" s="16">
        <f t="shared" si="8"/>
        <v>86</v>
      </c>
      <c r="BI87" s="15">
        <v>17</v>
      </c>
      <c r="BJ87" s="14">
        <v>30</v>
      </c>
      <c r="BK87" s="15">
        <v>18</v>
      </c>
      <c r="BL87" s="14">
        <v>23</v>
      </c>
      <c r="BM87" s="16">
        <f t="shared" si="9"/>
        <v>88</v>
      </c>
      <c r="BN87" s="15">
        <v>18</v>
      </c>
      <c r="BO87" s="14">
        <v>28</v>
      </c>
      <c r="BP87" s="15">
        <v>18</v>
      </c>
      <c r="BQ87" s="14">
        <v>26</v>
      </c>
      <c r="BR87" s="16">
        <f t="shared" si="10"/>
        <v>90</v>
      </c>
      <c r="BS87" s="49">
        <f t="shared" si="11"/>
        <v>790</v>
      </c>
      <c r="BT87" s="50" t="str">
        <f t="shared" si="25"/>
        <v>ناجح</v>
      </c>
    </row>
    <row r="88" spans="1:72" ht="30" customHeight="1" thickBot="1">
      <c r="A88" s="11">
        <v>81</v>
      </c>
      <c r="B88" s="38" t="s">
        <v>47</v>
      </c>
      <c r="C88" s="47"/>
      <c r="D88" s="15"/>
      <c r="E88" s="15"/>
      <c r="F88" s="15"/>
      <c r="G88" s="15"/>
      <c r="H88" s="15"/>
      <c r="I88" s="48"/>
      <c r="J88" s="38" t="s">
        <v>132</v>
      </c>
      <c r="K88" s="47"/>
      <c r="L88" s="15"/>
      <c r="M88" s="15"/>
      <c r="N88" s="15"/>
      <c r="O88" s="48"/>
      <c r="P88" s="15">
        <v>14</v>
      </c>
      <c r="Q88" s="14">
        <v>22</v>
      </c>
      <c r="R88" s="15">
        <v>5</v>
      </c>
      <c r="S88" s="14">
        <v>25</v>
      </c>
      <c r="T88" s="16">
        <f t="shared" si="0"/>
        <v>66</v>
      </c>
      <c r="U88" s="15">
        <v>20</v>
      </c>
      <c r="V88" s="14">
        <v>29</v>
      </c>
      <c r="W88" s="15">
        <v>10</v>
      </c>
      <c r="X88" s="14">
        <v>26</v>
      </c>
      <c r="Y88" s="16">
        <f t="shared" si="1"/>
        <v>85</v>
      </c>
      <c r="Z88" s="15">
        <v>15</v>
      </c>
      <c r="AA88" s="14">
        <v>17</v>
      </c>
      <c r="AB88" s="15">
        <v>5</v>
      </c>
      <c r="AC88" s="14">
        <v>21</v>
      </c>
      <c r="AD88" s="16">
        <f t="shared" si="2"/>
        <v>58</v>
      </c>
      <c r="AE88" s="15">
        <v>16</v>
      </c>
      <c r="AF88" s="14">
        <v>15</v>
      </c>
      <c r="AG88" s="15">
        <v>5</v>
      </c>
      <c r="AH88" s="14">
        <v>21</v>
      </c>
      <c r="AI88" s="16">
        <f t="shared" si="3"/>
        <v>57</v>
      </c>
      <c r="AJ88" s="15">
        <v>15</v>
      </c>
      <c r="AK88" s="14">
        <v>22</v>
      </c>
      <c r="AL88" s="15">
        <v>14</v>
      </c>
      <c r="AM88" s="14">
        <v>14</v>
      </c>
      <c r="AN88" s="16">
        <f t="shared" si="4"/>
        <v>65</v>
      </c>
      <c r="AO88" s="15">
        <v>16</v>
      </c>
      <c r="AP88" s="14">
        <v>16</v>
      </c>
      <c r="AQ88" s="15">
        <v>5</v>
      </c>
      <c r="AR88" s="14">
        <v>20</v>
      </c>
      <c r="AS88" s="16">
        <f t="shared" si="5"/>
        <v>57</v>
      </c>
      <c r="AT88" s="15">
        <v>15</v>
      </c>
      <c r="AU88" s="14">
        <v>15</v>
      </c>
      <c r="AV88" s="15">
        <v>10</v>
      </c>
      <c r="AW88" s="14">
        <v>18</v>
      </c>
      <c r="AX88" s="16">
        <f t="shared" si="6"/>
        <v>58</v>
      </c>
      <c r="AY88" s="15">
        <v>16</v>
      </c>
      <c r="AZ88" s="14">
        <v>22</v>
      </c>
      <c r="BA88" s="15">
        <v>10</v>
      </c>
      <c r="BB88" s="14">
        <v>10</v>
      </c>
      <c r="BC88" s="16">
        <f t="shared" si="7"/>
        <v>58</v>
      </c>
      <c r="BD88" s="15">
        <v>18</v>
      </c>
      <c r="BE88" s="14">
        <v>27</v>
      </c>
      <c r="BF88" s="15">
        <v>5</v>
      </c>
      <c r="BG88" s="14">
        <v>26</v>
      </c>
      <c r="BH88" s="16">
        <f t="shared" si="8"/>
        <v>76</v>
      </c>
      <c r="BI88" s="15">
        <v>18</v>
      </c>
      <c r="BJ88" s="14">
        <v>30</v>
      </c>
      <c r="BK88" s="15">
        <v>5</v>
      </c>
      <c r="BL88" s="14">
        <v>16</v>
      </c>
      <c r="BM88" s="16">
        <f t="shared" si="9"/>
        <v>69</v>
      </c>
      <c r="BN88" s="15">
        <v>18</v>
      </c>
      <c r="BO88" s="14">
        <v>29</v>
      </c>
      <c r="BP88" s="15">
        <v>5</v>
      </c>
      <c r="BQ88" s="14">
        <v>26</v>
      </c>
      <c r="BR88" s="16">
        <f t="shared" si="10"/>
        <v>78</v>
      </c>
      <c r="BS88" s="49">
        <f t="shared" si="11"/>
        <v>727</v>
      </c>
      <c r="BT88" s="50" t="str">
        <f t="shared" si="25"/>
        <v>ناجح</v>
      </c>
    </row>
    <row r="89" spans="1:72" ht="30" customHeight="1" thickBot="1">
      <c r="A89" s="11">
        <v>82</v>
      </c>
      <c r="B89" s="38" t="s">
        <v>40</v>
      </c>
      <c r="C89" s="47"/>
      <c r="D89" s="15"/>
      <c r="E89" s="15"/>
      <c r="F89" s="15"/>
      <c r="G89" s="15"/>
      <c r="H89" s="15"/>
      <c r="I89" s="48"/>
      <c r="J89" s="38" t="s">
        <v>133</v>
      </c>
      <c r="K89" s="47"/>
      <c r="L89" s="15"/>
      <c r="M89" s="15"/>
      <c r="N89" s="15"/>
      <c r="O89" s="48"/>
      <c r="P89" s="15">
        <v>18</v>
      </c>
      <c r="Q89" s="14">
        <v>29</v>
      </c>
      <c r="R89" s="15">
        <v>18</v>
      </c>
      <c r="S89" s="14">
        <v>30</v>
      </c>
      <c r="T89" s="16">
        <f t="shared" ref="T89:T96" si="26">SUM(P89:S89)</f>
        <v>95</v>
      </c>
      <c r="U89" s="15">
        <v>19</v>
      </c>
      <c r="V89" s="14">
        <v>29</v>
      </c>
      <c r="W89" s="15">
        <v>19</v>
      </c>
      <c r="X89" s="14">
        <v>30</v>
      </c>
      <c r="Y89" s="16">
        <f t="shared" ref="Y89:Y96" si="27">SUM(U89:X89)</f>
        <v>97</v>
      </c>
      <c r="Z89" s="15">
        <v>18</v>
      </c>
      <c r="AA89" s="14">
        <v>26</v>
      </c>
      <c r="AB89" s="15">
        <v>19</v>
      </c>
      <c r="AC89" s="14">
        <v>30</v>
      </c>
      <c r="AD89" s="16">
        <f t="shared" ref="AD89:AD96" si="28">SUM(Z89:AC89)</f>
        <v>93</v>
      </c>
      <c r="AE89" s="15">
        <v>18</v>
      </c>
      <c r="AF89" s="14">
        <v>16</v>
      </c>
      <c r="AG89" s="15">
        <v>18</v>
      </c>
      <c r="AH89" s="14">
        <v>25</v>
      </c>
      <c r="AI89" s="16">
        <f t="shared" ref="AI89:AI96" si="29">SUM(AE89:AH89)</f>
        <v>77</v>
      </c>
      <c r="AJ89" s="15">
        <v>18</v>
      </c>
      <c r="AK89" s="14">
        <v>28</v>
      </c>
      <c r="AL89" s="15">
        <v>19</v>
      </c>
      <c r="AM89" s="14">
        <v>24</v>
      </c>
      <c r="AN89" s="16">
        <f t="shared" ref="AN89:AN96" si="30">SUM(AJ89:AM89)</f>
        <v>89</v>
      </c>
      <c r="AO89" s="15">
        <v>17</v>
      </c>
      <c r="AP89" s="14">
        <v>22</v>
      </c>
      <c r="AQ89" s="15">
        <v>18</v>
      </c>
      <c r="AR89" s="14">
        <v>29</v>
      </c>
      <c r="AS89" s="16">
        <f t="shared" ref="AS89:AS96" si="31">SUM(AO89:AR89)</f>
        <v>86</v>
      </c>
      <c r="AT89" s="15">
        <v>18</v>
      </c>
      <c r="AU89" s="14">
        <v>25</v>
      </c>
      <c r="AV89" s="15">
        <v>19</v>
      </c>
      <c r="AW89" s="14">
        <v>25</v>
      </c>
      <c r="AX89" s="16">
        <f t="shared" ref="AX89:AX96" si="32">SUM(AT89:AW89)</f>
        <v>87</v>
      </c>
      <c r="AY89" s="15">
        <v>18</v>
      </c>
      <c r="AZ89" s="14">
        <v>29</v>
      </c>
      <c r="BA89" s="15">
        <v>19</v>
      </c>
      <c r="BB89" s="14">
        <v>25</v>
      </c>
      <c r="BC89" s="16">
        <f t="shared" ref="BC89:BC96" si="33">SUM(AY89:BB89)</f>
        <v>91</v>
      </c>
      <c r="BD89" s="15">
        <v>18</v>
      </c>
      <c r="BE89" s="14">
        <v>29</v>
      </c>
      <c r="BF89" s="15">
        <v>18</v>
      </c>
      <c r="BG89" s="14">
        <v>29</v>
      </c>
      <c r="BH89" s="16">
        <f t="shared" ref="BH89:BH96" si="34">SUM(BD89:BG89)</f>
        <v>94</v>
      </c>
      <c r="BI89" s="15">
        <v>18</v>
      </c>
      <c r="BJ89" s="14">
        <v>30</v>
      </c>
      <c r="BK89" s="15">
        <v>18</v>
      </c>
      <c r="BL89" s="14">
        <v>27</v>
      </c>
      <c r="BM89" s="16">
        <f t="shared" ref="BM89:BM96" si="35">SUM(BI89:BL89)</f>
        <v>93</v>
      </c>
      <c r="BN89" s="15">
        <v>18</v>
      </c>
      <c r="BO89" s="14">
        <v>30</v>
      </c>
      <c r="BP89" s="15">
        <v>19</v>
      </c>
      <c r="BQ89" s="14">
        <v>29</v>
      </c>
      <c r="BR89" s="16">
        <f t="shared" ref="BR89:BR96" si="36">SUM(BN89:BQ89)</f>
        <v>96</v>
      </c>
      <c r="BS89" s="49">
        <f t="shared" ref="BS89:BS96" si="37">SUM(AX89,AS89,AN89,AI89,AD89,Y89,T89,BC89,BH89,BM89,BR89)</f>
        <v>998</v>
      </c>
      <c r="BT89" s="50" t="str">
        <f t="shared" si="25"/>
        <v>ناجح</v>
      </c>
    </row>
    <row r="90" spans="1:72" ht="30" customHeight="1" thickBot="1">
      <c r="A90" s="11">
        <v>83</v>
      </c>
      <c r="B90" s="38" t="s">
        <v>41</v>
      </c>
      <c r="C90" s="47"/>
      <c r="D90" s="15"/>
      <c r="E90" s="15"/>
      <c r="F90" s="15"/>
      <c r="G90" s="15"/>
      <c r="H90" s="15"/>
      <c r="I90" s="48"/>
      <c r="J90" s="38" t="s">
        <v>134</v>
      </c>
      <c r="K90" s="47"/>
      <c r="L90" s="15"/>
      <c r="M90" s="15"/>
      <c r="N90" s="15"/>
      <c r="O90" s="48"/>
      <c r="P90" s="15">
        <v>17</v>
      </c>
      <c r="Q90" s="14">
        <v>24</v>
      </c>
      <c r="R90" s="15">
        <v>17</v>
      </c>
      <c r="S90" s="14">
        <v>23</v>
      </c>
      <c r="T90" s="16">
        <f t="shared" si="26"/>
        <v>81</v>
      </c>
      <c r="U90" s="15">
        <v>20</v>
      </c>
      <c r="V90" s="14">
        <v>29</v>
      </c>
      <c r="W90" s="15">
        <v>17</v>
      </c>
      <c r="X90" s="14">
        <v>30</v>
      </c>
      <c r="Y90" s="16">
        <f t="shared" si="27"/>
        <v>96</v>
      </c>
      <c r="Z90" s="15">
        <v>16</v>
      </c>
      <c r="AA90" s="14">
        <v>23</v>
      </c>
      <c r="AB90" s="15">
        <v>14</v>
      </c>
      <c r="AC90" s="14">
        <v>24</v>
      </c>
      <c r="AD90" s="16">
        <f t="shared" si="28"/>
        <v>77</v>
      </c>
      <c r="AE90" s="15">
        <v>16</v>
      </c>
      <c r="AF90" s="14">
        <v>17</v>
      </c>
      <c r="AG90" s="15">
        <v>17</v>
      </c>
      <c r="AH90" s="14">
        <v>23</v>
      </c>
      <c r="AI90" s="16">
        <f t="shared" si="29"/>
        <v>73</v>
      </c>
      <c r="AJ90" s="15">
        <v>14</v>
      </c>
      <c r="AK90" s="14">
        <v>20</v>
      </c>
      <c r="AL90" s="15">
        <v>13</v>
      </c>
      <c r="AM90" s="14">
        <v>21</v>
      </c>
      <c r="AN90" s="16">
        <f t="shared" si="30"/>
        <v>68</v>
      </c>
      <c r="AO90" s="15">
        <v>15</v>
      </c>
      <c r="AP90" s="14">
        <v>15</v>
      </c>
      <c r="AQ90" s="15">
        <v>13</v>
      </c>
      <c r="AR90" s="14">
        <v>22</v>
      </c>
      <c r="AS90" s="16">
        <f t="shared" si="31"/>
        <v>65</v>
      </c>
      <c r="AT90" s="15">
        <v>17</v>
      </c>
      <c r="AU90" s="14">
        <v>18</v>
      </c>
      <c r="AV90" s="15">
        <v>17</v>
      </c>
      <c r="AW90" s="14">
        <v>17</v>
      </c>
      <c r="AX90" s="16">
        <f t="shared" si="32"/>
        <v>69</v>
      </c>
      <c r="AY90" s="15">
        <v>17</v>
      </c>
      <c r="AZ90" s="14">
        <v>24</v>
      </c>
      <c r="BA90" s="15">
        <v>17</v>
      </c>
      <c r="BB90" s="14">
        <v>18</v>
      </c>
      <c r="BC90" s="16">
        <f t="shared" si="33"/>
        <v>76</v>
      </c>
      <c r="BD90" s="15">
        <v>18</v>
      </c>
      <c r="BE90" s="14">
        <v>27</v>
      </c>
      <c r="BF90" s="15">
        <v>18</v>
      </c>
      <c r="BG90" s="14">
        <v>28</v>
      </c>
      <c r="BH90" s="16">
        <f t="shared" si="34"/>
        <v>91</v>
      </c>
      <c r="BI90" s="15">
        <v>18</v>
      </c>
      <c r="BJ90" s="14">
        <v>29</v>
      </c>
      <c r="BK90" s="15">
        <v>18</v>
      </c>
      <c r="BL90" s="14">
        <v>23</v>
      </c>
      <c r="BM90" s="16">
        <f t="shared" si="35"/>
        <v>88</v>
      </c>
      <c r="BN90" s="15">
        <v>18</v>
      </c>
      <c r="BO90" s="14">
        <v>30</v>
      </c>
      <c r="BP90" s="15">
        <v>18</v>
      </c>
      <c r="BQ90" s="14">
        <v>24</v>
      </c>
      <c r="BR90" s="16">
        <f t="shared" si="36"/>
        <v>90</v>
      </c>
      <c r="BS90" s="49">
        <f t="shared" si="37"/>
        <v>874</v>
      </c>
      <c r="BT90" s="50" t="str">
        <f t="shared" si="25"/>
        <v>ناجح</v>
      </c>
    </row>
    <row r="91" spans="1:72" ht="30" customHeight="1" thickBot="1">
      <c r="A91" s="11">
        <v>84</v>
      </c>
      <c r="B91" s="38" t="s">
        <v>42</v>
      </c>
      <c r="C91" s="47"/>
      <c r="D91" s="15"/>
      <c r="E91" s="15"/>
      <c r="F91" s="15"/>
      <c r="G91" s="15"/>
      <c r="H91" s="15"/>
      <c r="I91" s="48"/>
      <c r="J91" s="38" t="s">
        <v>135</v>
      </c>
      <c r="K91" s="47"/>
      <c r="L91" s="15"/>
      <c r="M91" s="15"/>
      <c r="N91" s="15"/>
      <c r="O91" s="48"/>
      <c r="P91" s="15">
        <v>15</v>
      </c>
      <c r="Q91" s="14">
        <v>22</v>
      </c>
      <c r="R91" s="15">
        <v>16</v>
      </c>
      <c r="S91" s="14">
        <v>16</v>
      </c>
      <c r="T91" s="16">
        <f t="shared" si="26"/>
        <v>69</v>
      </c>
      <c r="U91" s="15">
        <v>20</v>
      </c>
      <c r="V91" s="14">
        <v>29</v>
      </c>
      <c r="W91" s="15">
        <v>18</v>
      </c>
      <c r="X91" s="14">
        <v>30</v>
      </c>
      <c r="Y91" s="16">
        <f t="shared" si="27"/>
        <v>97</v>
      </c>
      <c r="Z91" s="15">
        <v>16</v>
      </c>
      <c r="AA91" s="14">
        <v>24</v>
      </c>
      <c r="AB91" s="15">
        <v>15</v>
      </c>
      <c r="AC91" s="14">
        <v>21</v>
      </c>
      <c r="AD91" s="16">
        <f t="shared" si="28"/>
        <v>76</v>
      </c>
      <c r="AE91" s="15">
        <v>18</v>
      </c>
      <c r="AF91" s="14">
        <v>22</v>
      </c>
      <c r="AG91" s="15">
        <v>18</v>
      </c>
      <c r="AH91" s="14">
        <v>22</v>
      </c>
      <c r="AI91" s="16">
        <f t="shared" si="29"/>
        <v>80</v>
      </c>
      <c r="AJ91" s="15">
        <v>18</v>
      </c>
      <c r="AK91" s="14">
        <v>28</v>
      </c>
      <c r="AL91" s="15">
        <v>18</v>
      </c>
      <c r="AM91" s="14">
        <v>18</v>
      </c>
      <c r="AN91" s="16">
        <f t="shared" si="30"/>
        <v>82</v>
      </c>
      <c r="AO91" s="15">
        <v>14</v>
      </c>
      <c r="AP91" s="14">
        <v>20</v>
      </c>
      <c r="AQ91" s="15">
        <v>14</v>
      </c>
      <c r="AR91" s="14">
        <v>19</v>
      </c>
      <c r="AS91" s="16">
        <f t="shared" si="31"/>
        <v>67</v>
      </c>
      <c r="AT91" s="15">
        <v>17</v>
      </c>
      <c r="AU91" s="14">
        <v>23</v>
      </c>
      <c r="AV91" s="15">
        <v>17</v>
      </c>
      <c r="AW91" s="14">
        <v>17</v>
      </c>
      <c r="AX91" s="16">
        <f t="shared" si="32"/>
        <v>74</v>
      </c>
      <c r="AY91" s="15">
        <v>18</v>
      </c>
      <c r="AZ91" s="14">
        <v>25</v>
      </c>
      <c r="BA91" s="15">
        <v>17</v>
      </c>
      <c r="BB91" s="14">
        <v>15</v>
      </c>
      <c r="BC91" s="16">
        <f t="shared" si="33"/>
        <v>75</v>
      </c>
      <c r="BD91" s="15">
        <v>18</v>
      </c>
      <c r="BE91" s="14">
        <v>28</v>
      </c>
      <c r="BF91" s="15">
        <v>17</v>
      </c>
      <c r="BG91" s="14">
        <v>25</v>
      </c>
      <c r="BH91" s="16">
        <f t="shared" si="34"/>
        <v>88</v>
      </c>
      <c r="BI91" s="15">
        <v>17</v>
      </c>
      <c r="BJ91" s="14">
        <v>29</v>
      </c>
      <c r="BK91" s="15">
        <v>17</v>
      </c>
      <c r="BL91" s="14">
        <v>24</v>
      </c>
      <c r="BM91" s="16">
        <f t="shared" si="35"/>
        <v>87</v>
      </c>
      <c r="BN91" s="15">
        <v>18</v>
      </c>
      <c r="BO91" s="14">
        <v>30</v>
      </c>
      <c r="BP91" s="15">
        <v>17</v>
      </c>
      <c r="BQ91" s="14">
        <v>26</v>
      </c>
      <c r="BR91" s="16">
        <f t="shared" si="36"/>
        <v>91</v>
      </c>
      <c r="BS91" s="49">
        <f t="shared" si="37"/>
        <v>886</v>
      </c>
      <c r="BT91" s="50" t="str">
        <f t="shared" si="25"/>
        <v>ناجح</v>
      </c>
    </row>
    <row r="92" spans="1:72" ht="30" customHeight="1" thickBot="1">
      <c r="A92" s="11">
        <v>85</v>
      </c>
      <c r="B92" s="38" t="s">
        <v>43</v>
      </c>
      <c r="C92" s="47"/>
      <c r="D92" s="15"/>
      <c r="E92" s="15"/>
      <c r="F92" s="15"/>
      <c r="G92" s="15"/>
      <c r="H92" s="15"/>
      <c r="I92" s="48"/>
      <c r="J92" s="38" t="s">
        <v>136</v>
      </c>
      <c r="K92" s="47"/>
      <c r="L92" s="15"/>
      <c r="M92" s="15"/>
      <c r="N92" s="15"/>
      <c r="O92" s="48"/>
      <c r="P92" s="15">
        <v>12</v>
      </c>
      <c r="Q92" s="14">
        <v>24</v>
      </c>
      <c r="R92" s="15">
        <v>10</v>
      </c>
      <c r="S92" s="14">
        <v>10</v>
      </c>
      <c r="T92" s="16">
        <f t="shared" si="26"/>
        <v>56</v>
      </c>
      <c r="U92" s="15">
        <v>16</v>
      </c>
      <c r="V92" s="14">
        <v>27</v>
      </c>
      <c r="W92" s="15">
        <v>15</v>
      </c>
      <c r="X92" s="14">
        <v>21</v>
      </c>
      <c r="Y92" s="16">
        <f t="shared" si="27"/>
        <v>79</v>
      </c>
      <c r="Z92" s="15">
        <v>14</v>
      </c>
      <c r="AA92" s="14">
        <v>15</v>
      </c>
      <c r="AB92" s="15">
        <v>13</v>
      </c>
      <c r="AC92" s="14">
        <v>19</v>
      </c>
      <c r="AD92" s="16">
        <f t="shared" si="28"/>
        <v>61</v>
      </c>
      <c r="AE92" s="15">
        <v>15</v>
      </c>
      <c r="AF92" s="14">
        <v>10</v>
      </c>
      <c r="AG92" s="15">
        <v>15</v>
      </c>
      <c r="AH92" s="14">
        <v>10</v>
      </c>
      <c r="AI92" s="16">
        <f t="shared" si="29"/>
        <v>50</v>
      </c>
      <c r="AJ92" s="15">
        <v>12</v>
      </c>
      <c r="AK92" s="14">
        <v>13</v>
      </c>
      <c r="AL92" s="15">
        <v>19</v>
      </c>
      <c r="AM92" s="14">
        <v>19</v>
      </c>
      <c r="AN92" s="16">
        <f t="shared" si="30"/>
        <v>63</v>
      </c>
      <c r="AO92" s="15">
        <v>10</v>
      </c>
      <c r="AP92" s="14">
        <v>15</v>
      </c>
      <c r="AQ92" s="15">
        <v>11</v>
      </c>
      <c r="AR92" s="14">
        <v>17</v>
      </c>
      <c r="AS92" s="16">
        <f t="shared" si="31"/>
        <v>53</v>
      </c>
      <c r="AT92" s="15">
        <v>13</v>
      </c>
      <c r="AU92" s="14">
        <v>12</v>
      </c>
      <c r="AV92" s="15">
        <v>14</v>
      </c>
      <c r="AW92" s="14">
        <v>13</v>
      </c>
      <c r="AX92" s="16">
        <f t="shared" si="32"/>
        <v>52</v>
      </c>
      <c r="AY92" s="15">
        <v>13</v>
      </c>
      <c r="AZ92" s="14">
        <v>15</v>
      </c>
      <c r="BA92" s="15">
        <v>14</v>
      </c>
      <c r="BB92" s="14">
        <v>13</v>
      </c>
      <c r="BC92" s="16">
        <f t="shared" si="33"/>
        <v>55</v>
      </c>
      <c r="BD92" s="15">
        <v>14</v>
      </c>
      <c r="BE92" s="14">
        <v>20</v>
      </c>
      <c r="BF92" s="15">
        <v>15</v>
      </c>
      <c r="BG92" s="14">
        <v>23</v>
      </c>
      <c r="BH92" s="16">
        <f t="shared" si="34"/>
        <v>72</v>
      </c>
      <c r="BI92" s="15">
        <v>14</v>
      </c>
      <c r="BJ92" s="14">
        <v>26</v>
      </c>
      <c r="BK92" s="15">
        <v>14</v>
      </c>
      <c r="BL92" s="14">
        <v>22</v>
      </c>
      <c r="BM92" s="16">
        <f t="shared" si="35"/>
        <v>76</v>
      </c>
      <c r="BN92" s="15">
        <v>14</v>
      </c>
      <c r="BO92" s="14">
        <v>21</v>
      </c>
      <c r="BP92" s="15">
        <v>15</v>
      </c>
      <c r="BQ92" s="14">
        <v>22</v>
      </c>
      <c r="BR92" s="16">
        <f t="shared" si="36"/>
        <v>72</v>
      </c>
      <c r="BS92" s="49">
        <f t="shared" si="37"/>
        <v>689</v>
      </c>
      <c r="BT92" s="50" t="str">
        <f t="shared" si="25"/>
        <v>ناجح</v>
      </c>
    </row>
    <row r="93" spans="1:72" ht="30" customHeight="1" thickBot="1">
      <c r="A93" s="11">
        <v>86</v>
      </c>
      <c r="B93" s="38" t="s">
        <v>44</v>
      </c>
      <c r="C93" s="47"/>
      <c r="D93" s="15"/>
      <c r="E93" s="15"/>
      <c r="F93" s="15"/>
      <c r="G93" s="15"/>
      <c r="H93" s="15"/>
      <c r="I93" s="48"/>
      <c r="J93" s="38" t="s">
        <v>137</v>
      </c>
      <c r="K93" s="47"/>
      <c r="L93" s="15"/>
      <c r="M93" s="15"/>
      <c r="N93" s="15"/>
      <c r="O93" s="48"/>
      <c r="P93" s="15">
        <v>13</v>
      </c>
      <c r="Q93" s="14">
        <v>12</v>
      </c>
      <c r="R93" s="15">
        <v>10</v>
      </c>
      <c r="S93" s="14">
        <v>21</v>
      </c>
      <c r="T93" s="16">
        <f t="shared" si="26"/>
        <v>56</v>
      </c>
      <c r="U93" s="15">
        <v>19</v>
      </c>
      <c r="V93" s="14">
        <v>28</v>
      </c>
      <c r="W93" s="15">
        <v>16</v>
      </c>
      <c r="X93" s="14">
        <v>29</v>
      </c>
      <c r="Y93" s="16">
        <f t="shared" si="27"/>
        <v>92</v>
      </c>
      <c r="Z93" s="15">
        <v>11</v>
      </c>
      <c r="AA93" s="14">
        <v>14</v>
      </c>
      <c r="AB93" s="15">
        <v>13</v>
      </c>
      <c r="AC93" s="14">
        <v>13</v>
      </c>
      <c r="AD93" s="16">
        <f t="shared" si="28"/>
        <v>51</v>
      </c>
      <c r="AE93" s="15">
        <v>14</v>
      </c>
      <c r="AF93" s="14">
        <v>9</v>
      </c>
      <c r="AG93" s="15">
        <v>13</v>
      </c>
      <c r="AH93" s="14">
        <v>15</v>
      </c>
      <c r="AI93" s="16">
        <f t="shared" si="29"/>
        <v>51</v>
      </c>
      <c r="AJ93" s="15">
        <v>10</v>
      </c>
      <c r="AK93" s="14">
        <v>18</v>
      </c>
      <c r="AL93" s="15">
        <v>24</v>
      </c>
      <c r="AM93" s="14">
        <v>24</v>
      </c>
      <c r="AN93" s="16">
        <f t="shared" si="30"/>
        <v>76</v>
      </c>
      <c r="AO93" s="15">
        <v>11</v>
      </c>
      <c r="AP93" s="14">
        <v>15</v>
      </c>
      <c r="AQ93" s="15">
        <v>11</v>
      </c>
      <c r="AR93" s="14">
        <v>17</v>
      </c>
      <c r="AS93" s="16">
        <f t="shared" si="31"/>
        <v>54</v>
      </c>
      <c r="AT93" s="15">
        <v>13</v>
      </c>
      <c r="AU93" s="14">
        <v>12</v>
      </c>
      <c r="AV93" s="15">
        <v>14</v>
      </c>
      <c r="AW93" s="14">
        <v>13</v>
      </c>
      <c r="AX93" s="16">
        <f t="shared" si="32"/>
        <v>52</v>
      </c>
      <c r="AY93" s="15">
        <v>13</v>
      </c>
      <c r="AZ93" s="14">
        <v>14</v>
      </c>
      <c r="BA93" s="15">
        <v>14</v>
      </c>
      <c r="BB93" s="14">
        <v>12</v>
      </c>
      <c r="BC93" s="16">
        <f t="shared" si="33"/>
        <v>53</v>
      </c>
      <c r="BD93" s="15">
        <v>15</v>
      </c>
      <c r="BE93" s="14">
        <v>25</v>
      </c>
      <c r="BF93" s="15">
        <v>16</v>
      </c>
      <c r="BG93" s="14">
        <v>24</v>
      </c>
      <c r="BH93" s="16">
        <f t="shared" si="34"/>
        <v>80</v>
      </c>
      <c r="BI93" s="15">
        <v>16</v>
      </c>
      <c r="BJ93" s="14">
        <v>24</v>
      </c>
      <c r="BK93" s="15">
        <v>17</v>
      </c>
      <c r="BL93" s="14">
        <v>17</v>
      </c>
      <c r="BM93" s="16">
        <f t="shared" si="35"/>
        <v>74</v>
      </c>
      <c r="BN93" s="15">
        <v>17</v>
      </c>
      <c r="BO93" s="14">
        <v>27</v>
      </c>
      <c r="BP93" s="15">
        <v>16</v>
      </c>
      <c r="BQ93" s="14">
        <v>25</v>
      </c>
      <c r="BR93" s="16">
        <f t="shared" si="36"/>
        <v>85</v>
      </c>
      <c r="BS93" s="49">
        <f t="shared" si="37"/>
        <v>724</v>
      </c>
      <c r="BT93" s="50" t="str">
        <f t="shared" si="25"/>
        <v>ناجح</v>
      </c>
    </row>
    <row r="94" spans="1:72" ht="30" customHeight="1" thickBot="1">
      <c r="A94" s="11">
        <v>87</v>
      </c>
      <c r="B94" s="38" t="s">
        <v>45</v>
      </c>
      <c r="C94" s="47"/>
      <c r="D94" s="15"/>
      <c r="E94" s="15"/>
      <c r="F94" s="15"/>
      <c r="G94" s="15"/>
      <c r="H94" s="15"/>
      <c r="I94" s="48"/>
      <c r="J94" s="38" t="s">
        <v>138</v>
      </c>
      <c r="K94" s="47"/>
      <c r="L94" s="15"/>
      <c r="M94" s="15"/>
      <c r="N94" s="15"/>
      <c r="O94" s="48"/>
      <c r="P94" s="15">
        <v>13</v>
      </c>
      <c r="Q94" s="14">
        <v>15</v>
      </c>
      <c r="R94" s="15">
        <v>13</v>
      </c>
      <c r="S94" s="14">
        <v>9</v>
      </c>
      <c r="T94" s="16">
        <f t="shared" si="26"/>
        <v>50</v>
      </c>
      <c r="U94" s="15">
        <v>17</v>
      </c>
      <c r="V94" s="14">
        <v>24</v>
      </c>
      <c r="W94" s="15">
        <v>14</v>
      </c>
      <c r="X94" s="14">
        <v>25</v>
      </c>
      <c r="Y94" s="16">
        <f t="shared" si="27"/>
        <v>80</v>
      </c>
      <c r="Z94" s="15">
        <v>11</v>
      </c>
      <c r="AA94" s="14">
        <v>15</v>
      </c>
      <c r="AB94" s="15">
        <v>12</v>
      </c>
      <c r="AC94" s="14">
        <v>12</v>
      </c>
      <c r="AD94" s="16">
        <f t="shared" si="28"/>
        <v>50</v>
      </c>
      <c r="AE94" s="15">
        <v>14</v>
      </c>
      <c r="AF94" s="14">
        <v>11</v>
      </c>
      <c r="AG94" s="15">
        <v>14</v>
      </c>
      <c r="AH94" s="14">
        <v>17</v>
      </c>
      <c r="AI94" s="16">
        <f t="shared" si="29"/>
        <v>56</v>
      </c>
      <c r="AJ94" s="15">
        <v>12</v>
      </c>
      <c r="AK94" s="14">
        <v>20</v>
      </c>
      <c r="AL94" s="15">
        <v>14</v>
      </c>
      <c r="AM94" s="14">
        <v>14</v>
      </c>
      <c r="AN94" s="16">
        <f t="shared" si="30"/>
        <v>60</v>
      </c>
      <c r="AO94" s="15">
        <v>13</v>
      </c>
      <c r="AP94" s="14">
        <v>15</v>
      </c>
      <c r="AQ94" s="15">
        <v>11</v>
      </c>
      <c r="AR94" s="14">
        <v>16</v>
      </c>
      <c r="AS94" s="16">
        <f t="shared" si="31"/>
        <v>55</v>
      </c>
      <c r="AT94" s="15">
        <v>13</v>
      </c>
      <c r="AU94" s="14">
        <v>13</v>
      </c>
      <c r="AV94" s="15">
        <v>14</v>
      </c>
      <c r="AW94" s="14">
        <v>13</v>
      </c>
      <c r="AX94" s="16">
        <f t="shared" si="32"/>
        <v>53</v>
      </c>
      <c r="AY94" s="15">
        <v>13</v>
      </c>
      <c r="AZ94" s="14">
        <v>17</v>
      </c>
      <c r="BA94" s="15">
        <v>14</v>
      </c>
      <c r="BB94" s="14">
        <v>14</v>
      </c>
      <c r="BC94" s="16">
        <f t="shared" si="33"/>
        <v>58</v>
      </c>
      <c r="BD94" s="15">
        <v>14</v>
      </c>
      <c r="BE94" s="14">
        <v>24</v>
      </c>
      <c r="BF94" s="15">
        <v>16</v>
      </c>
      <c r="BG94" s="14">
        <v>21</v>
      </c>
      <c r="BH94" s="16">
        <f t="shared" si="34"/>
        <v>75</v>
      </c>
      <c r="BI94" s="15">
        <v>15</v>
      </c>
      <c r="BJ94" s="14">
        <v>22</v>
      </c>
      <c r="BK94" s="15">
        <v>16</v>
      </c>
      <c r="BL94" s="14">
        <v>15</v>
      </c>
      <c r="BM94" s="16">
        <f t="shared" si="35"/>
        <v>68</v>
      </c>
      <c r="BN94" s="15">
        <v>15</v>
      </c>
      <c r="BO94" s="14">
        <v>27</v>
      </c>
      <c r="BP94" s="15">
        <v>17</v>
      </c>
      <c r="BQ94" s="14">
        <v>17</v>
      </c>
      <c r="BR94" s="16">
        <f t="shared" si="36"/>
        <v>76</v>
      </c>
      <c r="BS94" s="49">
        <f t="shared" si="37"/>
        <v>681</v>
      </c>
      <c r="BT94" s="50" t="str">
        <f t="shared" si="25"/>
        <v>ناجح</v>
      </c>
    </row>
    <row r="95" spans="1:72" ht="30" customHeight="1" thickBot="1">
      <c r="A95" s="11">
        <v>88</v>
      </c>
      <c r="B95" s="38" t="s">
        <v>46</v>
      </c>
      <c r="C95" s="47"/>
      <c r="D95" s="15"/>
      <c r="E95" s="15"/>
      <c r="F95" s="15"/>
      <c r="G95" s="15"/>
      <c r="H95" s="15"/>
      <c r="I95" s="48"/>
      <c r="J95" s="38" t="s">
        <v>139</v>
      </c>
      <c r="K95" s="47"/>
      <c r="L95" s="15"/>
      <c r="M95" s="15"/>
      <c r="N95" s="15"/>
      <c r="O95" s="48"/>
      <c r="P95" s="15">
        <v>14</v>
      </c>
      <c r="Q95" s="14">
        <v>18</v>
      </c>
      <c r="R95" s="15">
        <v>15</v>
      </c>
      <c r="S95" s="14">
        <v>23</v>
      </c>
      <c r="T95" s="16">
        <f t="shared" si="26"/>
        <v>70</v>
      </c>
      <c r="U95" s="15">
        <v>18</v>
      </c>
      <c r="V95" s="14">
        <v>28</v>
      </c>
      <c r="W95" s="15">
        <v>15</v>
      </c>
      <c r="X95" s="14">
        <v>29</v>
      </c>
      <c r="Y95" s="16">
        <f t="shared" si="27"/>
        <v>90</v>
      </c>
      <c r="Z95" s="15">
        <v>13</v>
      </c>
      <c r="AA95" s="14">
        <v>15</v>
      </c>
      <c r="AB95" s="15">
        <v>15</v>
      </c>
      <c r="AC95" s="14">
        <v>14</v>
      </c>
      <c r="AD95" s="16">
        <f t="shared" si="28"/>
        <v>57</v>
      </c>
      <c r="AE95" s="15">
        <v>14</v>
      </c>
      <c r="AF95" s="14">
        <v>15</v>
      </c>
      <c r="AG95" s="15">
        <v>14</v>
      </c>
      <c r="AH95" s="14">
        <v>18</v>
      </c>
      <c r="AI95" s="16">
        <f t="shared" si="29"/>
        <v>61</v>
      </c>
      <c r="AJ95" s="15">
        <v>13</v>
      </c>
      <c r="AK95" s="14">
        <v>19</v>
      </c>
      <c r="AL95" s="15">
        <v>23</v>
      </c>
      <c r="AM95" s="14">
        <v>23</v>
      </c>
      <c r="AN95" s="16">
        <f t="shared" si="30"/>
        <v>78</v>
      </c>
      <c r="AO95" s="15">
        <v>12</v>
      </c>
      <c r="AP95" s="14">
        <v>15</v>
      </c>
      <c r="AQ95" s="15">
        <v>12</v>
      </c>
      <c r="AR95" s="14">
        <v>17</v>
      </c>
      <c r="AS95" s="16">
        <f t="shared" si="31"/>
        <v>56</v>
      </c>
      <c r="AT95" s="15">
        <v>13</v>
      </c>
      <c r="AU95" s="14">
        <v>13</v>
      </c>
      <c r="AV95" s="15">
        <v>14</v>
      </c>
      <c r="AW95" s="14">
        <v>18</v>
      </c>
      <c r="AX95" s="16">
        <f t="shared" si="32"/>
        <v>58</v>
      </c>
      <c r="AY95" s="15">
        <v>13</v>
      </c>
      <c r="AZ95" s="14">
        <v>15</v>
      </c>
      <c r="BA95" s="15">
        <v>14</v>
      </c>
      <c r="BB95" s="14">
        <v>14</v>
      </c>
      <c r="BC95" s="16">
        <f t="shared" si="33"/>
        <v>56</v>
      </c>
      <c r="BD95" s="15">
        <v>17</v>
      </c>
      <c r="BE95" s="14">
        <v>28</v>
      </c>
      <c r="BF95" s="15">
        <v>18</v>
      </c>
      <c r="BG95" s="14">
        <v>23</v>
      </c>
      <c r="BH95" s="16">
        <f t="shared" si="34"/>
        <v>86</v>
      </c>
      <c r="BI95" s="15">
        <v>17</v>
      </c>
      <c r="BJ95" s="14">
        <v>30</v>
      </c>
      <c r="BK95" s="15">
        <v>18</v>
      </c>
      <c r="BL95" s="14">
        <v>23</v>
      </c>
      <c r="BM95" s="16">
        <f t="shared" si="35"/>
        <v>88</v>
      </c>
      <c r="BN95" s="15">
        <v>18</v>
      </c>
      <c r="BO95" s="14">
        <v>28</v>
      </c>
      <c r="BP95" s="15">
        <v>18</v>
      </c>
      <c r="BQ95" s="14">
        <v>26</v>
      </c>
      <c r="BR95" s="16">
        <f t="shared" si="36"/>
        <v>90</v>
      </c>
      <c r="BS95" s="49">
        <f t="shared" si="37"/>
        <v>790</v>
      </c>
      <c r="BT95" s="50" t="str">
        <f t="shared" si="25"/>
        <v>ناجح</v>
      </c>
    </row>
    <row r="96" spans="1:72" ht="30" customHeight="1" thickBot="1">
      <c r="A96" s="11">
        <v>89</v>
      </c>
      <c r="B96" s="38" t="s">
        <v>47</v>
      </c>
      <c r="C96" s="47"/>
      <c r="D96" s="15"/>
      <c r="E96" s="15"/>
      <c r="F96" s="15"/>
      <c r="G96" s="15"/>
      <c r="H96" s="15"/>
      <c r="I96" s="48"/>
      <c r="J96" s="38" t="s">
        <v>140</v>
      </c>
      <c r="K96" s="47"/>
      <c r="L96" s="15"/>
      <c r="M96" s="15"/>
      <c r="N96" s="15"/>
      <c r="O96" s="48"/>
      <c r="P96" s="15">
        <v>14</v>
      </c>
      <c r="Q96" s="14">
        <v>22</v>
      </c>
      <c r="R96" s="15">
        <v>5</v>
      </c>
      <c r="S96" s="14">
        <v>25</v>
      </c>
      <c r="T96" s="16">
        <f t="shared" si="26"/>
        <v>66</v>
      </c>
      <c r="U96" s="15">
        <v>20</v>
      </c>
      <c r="V96" s="14">
        <v>29</v>
      </c>
      <c r="W96" s="15">
        <v>10</v>
      </c>
      <c r="X96" s="14">
        <v>26</v>
      </c>
      <c r="Y96" s="16">
        <f t="shared" si="27"/>
        <v>85</v>
      </c>
      <c r="Z96" s="15">
        <v>15</v>
      </c>
      <c r="AA96" s="14">
        <v>17</v>
      </c>
      <c r="AB96" s="15">
        <v>5</v>
      </c>
      <c r="AC96" s="14">
        <v>21</v>
      </c>
      <c r="AD96" s="16">
        <f t="shared" si="28"/>
        <v>58</v>
      </c>
      <c r="AE96" s="15">
        <v>16</v>
      </c>
      <c r="AF96" s="14">
        <v>15</v>
      </c>
      <c r="AG96" s="15">
        <v>5</v>
      </c>
      <c r="AH96" s="14">
        <v>21</v>
      </c>
      <c r="AI96" s="16">
        <f t="shared" si="29"/>
        <v>57</v>
      </c>
      <c r="AJ96" s="15">
        <v>15</v>
      </c>
      <c r="AK96" s="14">
        <v>22</v>
      </c>
      <c r="AL96" s="15">
        <v>14</v>
      </c>
      <c r="AM96" s="14">
        <v>14</v>
      </c>
      <c r="AN96" s="16">
        <f t="shared" si="30"/>
        <v>65</v>
      </c>
      <c r="AO96" s="15">
        <v>16</v>
      </c>
      <c r="AP96" s="14">
        <v>16</v>
      </c>
      <c r="AQ96" s="15">
        <v>5</v>
      </c>
      <c r="AR96" s="14">
        <v>20</v>
      </c>
      <c r="AS96" s="16">
        <f t="shared" si="31"/>
        <v>57</v>
      </c>
      <c r="AT96" s="15">
        <v>15</v>
      </c>
      <c r="AU96" s="14">
        <v>15</v>
      </c>
      <c r="AV96" s="15">
        <v>10</v>
      </c>
      <c r="AW96" s="14">
        <v>18</v>
      </c>
      <c r="AX96" s="16">
        <f t="shared" si="32"/>
        <v>58</v>
      </c>
      <c r="AY96" s="15">
        <v>16</v>
      </c>
      <c r="AZ96" s="14">
        <v>22</v>
      </c>
      <c r="BA96" s="15">
        <v>10</v>
      </c>
      <c r="BB96" s="14">
        <v>10</v>
      </c>
      <c r="BC96" s="16">
        <f t="shared" si="33"/>
        <v>58</v>
      </c>
      <c r="BD96" s="15">
        <v>18</v>
      </c>
      <c r="BE96" s="14">
        <v>27</v>
      </c>
      <c r="BF96" s="15">
        <v>5</v>
      </c>
      <c r="BG96" s="14">
        <v>26</v>
      </c>
      <c r="BH96" s="16">
        <f t="shared" si="34"/>
        <v>76</v>
      </c>
      <c r="BI96" s="15">
        <v>18</v>
      </c>
      <c r="BJ96" s="14">
        <v>30</v>
      </c>
      <c r="BK96" s="15">
        <v>5</v>
      </c>
      <c r="BL96" s="14">
        <v>16</v>
      </c>
      <c r="BM96" s="16">
        <f t="shared" si="35"/>
        <v>69</v>
      </c>
      <c r="BN96" s="15">
        <v>18</v>
      </c>
      <c r="BO96" s="14">
        <v>29</v>
      </c>
      <c r="BP96" s="15">
        <v>5</v>
      </c>
      <c r="BQ96" s="14">
        <v>26</v>
      </c>
      <c r="BR96" s="16">
        <f t="shared" si="36"/>
        <v>78</v>
      </c>
      <c r="BS96" s="49">
        <f t="shared" si="37"/>
        <v>727</v>
      </c>
      <c r="BT96" s="50" t="str">
        <f t="shared" si="25"/>
        <v>ناجح</v>
      </c>
    </row>
    <row r="97" spans="1:72" ht="30" customHeight="1" thickBot="1">
      <c r="A97" s="11">
        <v>90</v>
      </c>
      <c r="B97" s="38" t="s">
        <v>40</v>
      </c>
      <c r="C97" s="47"/>
      <c r="D97" s="15"/>
      <c r="E97" s="15"/>
      <c r="F97" s="15"/>
      <c r="G97" s="15"/>
      <c r="H97" s="15"/>
      <c r="I97" s="48"/>
      <c r="J97" s="38" t="s">
        <v>141</v>
      </c>
      <c r="K97" s="47"/>
      <c r="L97" s="15"/>
      <c r="M97" s="15"/>
      <c r="N97" s="15"/>
      <c r="O97" s="48"/>
      <c r="P97" s="15">
        <v>18</v>
      </c>
      <c r="Q97" s="14">
        <v>29</v>
      </c>
      <c r="R97" s="15">
        <v>18</v>
      </c>
      <c r="S97" s="14">
        <v>30</v>
      </c>
      <c r="T97" s="16">
        <f t="shared" ref="T97:T144" si="38">SUM(P97:S97)</f>
        <v>95</v>
      </c>
      <c r="U97" s="15">
        <v>19</v>
      </c>
      <c r="V97" s="14">
        <v>29</v>
      </c>
      <c r="W97" s="15">
        <v>19</v>
      </c>
      <c r="X97" s="14">
        <v>30</v>
      </c>
      <c r="Y97" s="16">
        <f t="shared" ref="Y97:Y144" si="39">SUM(U97:X97)</f>
        <v>97</v>
      </c>
      <c r="Z97" s="15">
        <v>18</v>
      </c>
      <c r="AA97" s="14">
        <v>26</v>
      </c>
      <c r="AB97" s="15">
        <v>19</v>
      </c>
      <c r="AC97" s="14">
        <v>30</v>
      </c>
      <c r="AD97" s="16">
        <f t="shared" ref="AD97:AD144" si="40">SUM(Z97:AC97)</f>
        <v>93</v>
      </c>
      <c r="AE97" s="15">
        <v>18</v>
      </c>
      <c r="AF97" s="14">
        <v>16</v>
      </c>
      <c r="AG97" s="15">
        <v>18</v>
      </c>
      <c r="AH97" s="14">
        <v>25</v>
      </c>
      <c r="AI97" s="16">
        <f t="shared" ref="AI97:AI144" si="41">SUM(AE97:AH97)</f>
        <v>77</v>
      </c>
      <c r="AJ97" s="15">
        <v>18</v>
      </c>
      <c r="AK97" s="14">
        <v>28</v>
      </c>
      <c r="AL97" s="15">
        <v>19</v>
      </c>
      <c r="AM97" s="14">
        <v>24</v>
      </c>
      <c r="AN97" s="16">
        <f t="shared" ref="AN97:AN144" si="42">SUM(AJ97:AM97)</f>
        <v>89</v>
      </c>
      <c r="AO97" s="15">
        <v>17</v>
      </c>
      <c r="AP97" s="14">
        <v>22</v>
      </c>
      <c r="AQ97" s="15">
        <v>18</v>
      </c>
      <c r="AR97" s="14">
        <v>29</v>
      </c>
      <c r="AS97" s="16">
        <f t="shared" ref="AS97:AS144" si="43">SUM(AO97:AR97)</f>
        <v>86</v>
      </c>
      <c r="AT97" s="15">
        <v>18</v>
      </c>
      <c r="AU97" s="14">
        <v>25</v>
      </c>
      <c r="AV97" s="15">
        <v>19</v>
      </c>
      <c r="AW97" s="14">
        <v>25</v>
      </c>
      <c r="AX97" s="16">
        <f t="shared" ref="AX97:AX144" si="44">SUM(AT97:AW97)</f>
        <v>87</v>
      </c>
      <c r="AY97" s="15">
        <v>18</v>
      </c>
      <c r="AZ97" s="14">
        <v>29</v>
      </c>
      <c r="BA97" s="15">
        <v>19</v>
      </c>
      <c r="BB97" s="14">
        <v>25</v>
      </c>
      <c r="BC97" s="16">
        <f t="shared" ref="BC97:BC144" si="45">SUM(AY97:BB97)</f>
        <v>91</v>
      </c>
      <c r="BD97" s="15">
        <v>18</v>
      </c>
      <c r="BE97" s="14">
        <v>29</v>
      </c>
      <c r="BF97" s="15">
        <v>18</v>
      </c>
      <c r="BG97" s="14">
        <v>29</v>
      </c>
      <c r="BH97" s="16">
        <f t="shared" ref="BH97:BH144" si="46">SUM(BD97:BG97)</f>
        <v>94</v>
      </c>
      <c r="BI97" s="15">
        <v>18</v>
      </c>
      <c r="BJ97" s="14">
        <v>30</v>
      </c>
      <c r="BK97" s="15">
        <v>18</v>
      </c>
      <c r="BL97" s="14">
        <v>27</v>
      </c>
      <c r="BM97" s="16">
        <f t="shared" ref="BM97:BM144" si="47">SUM(BI97:BL97)</f>
        <v>93</v>
      </c>
      <c r="BN97" s="15">
        <v>18</v>
      </c>
      <c r="BO97" s="14">
        <v>30</v>
      </c>
      <c r="BP97" s="15">
        <v>19</v>
      </c>
      <c r="BQ97" s="14">
        <v>29</v>
      </c>
      <c r="BR97" s="16">
        <f t="shared" ref="BR97:BR144" si="48">SUM(BN97:BQ97)</f>
        <v>96</v>
      </c>
      <c r="BS97" s="49">
        <f t="shared" ref="BS97:BS144" si="49">SUM(AX97,AS97,AN97,AI97,AD97,Y97,T97,BC97,BH97,BM97,BR97)</f>
        <v>998</v>
      </c>
      <c r="BT97" s="50" t="str">
        <f t="shared" si="25"/>
        <v>ناجح</v>
      </c>
    </row>
    <row r="98" spans="1:72" ht="30" customHeight="1" thickBot="1">
      <c r="A98" s="11">
        <v>91</v>
      </c>
      <c r="B98" s="38" t="s">
        <v>41</v>
      </c>
      <c r="C98" s="47"/>
      <c r="D98" s="15"/>
      <c r="E98" s="15"/>
      <c r="F98" s="15"/>
      <c r="G98" s="15"/>
      <c r="H98" s="15"/>
      <c r="I98" s="48"/>
      <c r="J98" s="38" t="s">
        <v>142</v>
      </c>
      <c r="K98" s="47"/>
      <c r="L98" s="15"/>
      <c r="M98" s="15"/>
      <c r="N98" s="15"/>
      <c r="O98" s="48"/>
      <c r="P98" s="15">
        <v>17</v>
      </c>
      <c r="Q98" s="14">
        <v>24</v>
      </c>
      <c r="R98" s="15">
        <v>17</v>
      </c>
      <c r="S98" s="14">
        <v>23</v>
      </c>
      <c r="T98" s="16">
        <f t="shared" si="38"/>
        <v>81</v>
      </c>
      <c r="U98" s="15">
        <v>20</v>
      </c>
      <c r="V98" s="14">
        <v>29</v>
      </c>
      <c r="W98" s="15">
        <v>17</v>
      </c>
      <c r="X98" s="14">
        <v>30</v>
      </c>
      <c r="Y98" s="16">
        <f t="shared" si="39"/>
        <v>96</v>
      </c>
      <c r="Z98" s="15">
        <v>16</v>
      </c>
      <c r="AA98" s="14">
        <v>23</v>
      </c>
      <c r="AB98" s="15">
        <v>14</v>
      </c>
      <c r="AC98" s="14">
        <v>24</v>
      </c>
      <c r="AD98" s="16">
        <f t="shared" si="40"/>
        <v>77</v>
      </c>
      <c r="AE98" s="15">
        <v>16</v>
      </c>
      <c r="AF98" s="14">
        <v>17</v>
      </c>
      <c r="AG98" s="15">
        <v>17</v>
      </c>
      <c r="AH98" s="14">
        <v>23</v>
      </c>
      <c r="AI98" s="16">
        <f t="shared" si="41"/>
        <v>73</v>
      </c>
      <c r="AJ98" s="15">
        <v>14</v>
      </c>
      <c r="AK98" s="14">
        <v>20</v>
      </c>
      <c r="AL98" s="15">
        <v>13</v>
      </c>
      <c r="AM98" s="14">
        <v>21</v>
      </c>
      <c r="AN98" s="16">
        <f t="shared" si="42"/>
        <v>68</v>
      </c>
      <c r="AO98" s="15">
        <v>15</v>
      </c>
      <c r="AP98" s="14">
        <v>15</v>
      </c>
      <c r="AQ98" s="15">
        <v>13</v>
      </c>
      <c r="AR98" s="14">
        <v>22</v>
      </c>
      <c r="AS98" s="16">
        <f t="shared" si="43"/>
        <v>65</v>
      </c>
      <c r="AT98" s="15">
        <v>17</v>
      </c>
      <c r="AU98" s="14">
        <v>18</v>
      </c>
      <c r="AV98" s="15">
        <v>17</v>
      </c>
      <c r="AW98" s="14">
        <v>17</v>
      </c>
      <c r="AX98" s="16">
        <f t="shared" si="44"/>
        <v>69</v>
      </c>
      <c r="AY98" s="15">
        <v>17</v>
      </c>
      <c r="AZ98" s="14">
        <v>24</v>
      </c>
      <c r="BA98" s="15">
        <v>17</v>
      </c>
      <c r="BB98" s="14">
        <v>18</v>
      </c>
      <c r="BC98" s="16">
        <f t="shared" si="45"/>
        <v>76</v>
      </c>
      <c r="BD98" s="15">
        <v>18</v>
      </c>
      <c r="BE98" s="14">
        <v>27</v>
      </c>
      <c r="BF98" s="15">
        <v>18</v>
      </c>
      <c r="BG98" s="14">
        <v>28</v>
      </c>
      <c r="BH98" s="16">
        <f t="shared" si="46"/>
        <v>91</v>
      </c>
      <c r="BI98" s="15">
        <v>18</v>
      </c>
      <c r="BJ98" s="14">
        <v>29</v>
      </c>
      <c r="BK98" s="15">
        <v>18</v>
      </c>
      <c r="BL98" s="14">
        <v>23</v>
      </c>
      <c r="BM98" s="16">
        <f t="shared" si="47"/>
        <v>88</v>
      </c>
      <c r="BN98" s="15">
        <v>18</v>
      </c>
      <c r="BO98" s="14">
        <v>30</v>
      </c>
      <c r="BP98" s="15">
        <v>18</v>
      </c>
      <c r="BQ98" s="14">
        <v>24</v>
      </c>
      <c r="BR98" s="16">
        <f t="shared" si="48"/>
        <v>90</v>
      </c>
      <c r="BS98" s="49">
        <f t="shared" si="49"/>
        <v>874</v>
      </c>
      <c r="BT98" s="50" t="str">
        <f t="shared" si="25"/>
        <v>ناجح</v>
      </c>
    </row>
    <row r="99" spans="1:72" ht="30" customHeight="1" thickBot="1">
      <c r="A99" s="11">
        <v>92</v>
      </c>
      <c r="B99" s="38" t="s">
        <v>42</v>
      </c>
      <c r="C99" s="47"/>
      <c r="D99" s="15"/>
      <c r="E99" s="15"/>
      <c r="F99" s="15"/>
      <c r="G99" s="15"/>
      <c r="H99" s="15"/>
      <c r="I99" s="48"/>
      <c r="J99" s="38" t="s">
        <v>143</v>
      </c>
      <c r="K99" s="47"/>
      <c r="L99" s="15"/>
      <c r="M99" s="15"/>
      <c r="N99" s="15"/>
      <c r="O99" s="48"/>
      <c r="P99" s="15">
        <v>15</v>
      </c>
      <c r="Q99" s="14">
        <v>22</v>
      </c>
      <c r="R99" s="15">
        <v>16</v>
      </c>
      <c r="S99" s="14">
        <v>16</v>
      </c>
      <c r="T99" s="16">
        <f t="shared" si="38"/>
        <v>69</v>
      </c>
      <c r="U99" s="15">
        <v>20</v>
      </c>
      <c r="V99" s="14">
        <v>29</v>
      </c>
      <c r="W99" s="15">
        <v>18</v>
      </c>
      <c r="X99" s="14">
        <v>30</v>
      </c>
      <c r="Y99" s="16">
        <f t="shared" si="39"/>
        <v>97</v>
      </c>
      <c r="Z99" s="15">
        <v>16</v>
      </c>
      <c r="AA99" s="14">
        <v>24</v>
      </c>
      <c r="AB99" s="15">
        <v>15</v>
      </c>
      <c r="AC99" s="14">
        <v>21</v>
      </c>
      <c r="AD99" s="16">
        <f t="shared" si="40"/>
        <v>76</v>
      </c>
      <c r="AE99" s="15">
        <v>18</v>
      </c>
      <c r="AF99" s="14">
        <v>22</v>
      </c>
      <c r="AG99" s="15">
        <v>18</v>
      </c>
      <c r="AH99" s="14">
        <v>22</v>
      </c>
      <c r="AI99" s="16">
        <f t="shared" si="41"/>
        <v>80</v>
      </c>
      <c r="AJ99" s="15">
        <v>18</v>
      </c>
      <c r="AK99" s="14">
        <v>28</v>
      </c>
      <c r="AL99" s="15">
        <v>18</v>
      </c>
      <c r="AM99" s="14">
        <v>18</v>
      </c>
      <c r="AN99" s="16">
        <f t="shared" si="42"/>
        <v>82</v>
      </c>
      <c r="AO99" s="15">
        <v>14</v>
      </c>
      <c r="AP99" s="14">
        <v>20</v>
      </c>
      <c r="AQ99" s="15">
        <v>14</v>
      </c>
      <c r="AR99" s="14">
        <v>19</v>
      </c>
      <c r="AS99" s="16">
        <f t="shared" si="43"/>
        <v>67</v>
      </c>
      <c r="AT99" s="15">
        <v>17</v>
      </c>
      <c r="AU99" s="14">
        <v>23</v>
      </c>
      <c r="AV99" s="15">
        <v>17</v>
      </c>
      <c r="AW99" s="14">
        <v>17</v>
      </c>
      <c r="AX99" s="16">
        <f t="shared" si="44"/>
        <v>74</v>
      </c>
      <c r="AY99" s="15">
        <v>18</v>
      </c>
      <c r="AZ99" s="14">
        <v>25</v>
      </c>
      <c r="BA99" s="15">
        <v>17</v>
      </c>
      <c r="BB99" s="14">
        <v>15</v>
      </c>
      <c r="BC99" s="16">
        <f t="shared" si="45"/>
        <v>75</v>
      </c>
      <c r="BD99" s="15">
        <v>18</v>
      </c>
      <c r="BE99" s="14">
        <v>28</v>
      </c>
      <c r="BF99" s="15">
        <v>17</v>
      </c>
      <c r="BG99" s="14">
        <v>25</v>
      </c>
      <c r="BH99" s="16">
        <f t="shared" si="46"/>
        <v>88</v>
      </c>
      <c r="BI99" s="15">
        <v>17</v>
      </c>
      <c r="BJ99" s="14">
        <v>29</v>
      </c>
      <c r="BK99" s="15">
        <v>17</v>
      </c>
      <c r="BL99" s="14">
        <v>24</v>
      </c>
      <c r="BM99" s="16">
        <f t="shared" si="47"/>
        <v>87</v>
      </c>
      <c r="BN99" s="15">
        <v>18</v>
      </c>
      <c r="BO99" s="14">
        <v>30</v>
      </c>
      <c r="BP99" s="15">
        <v>17</v>
      </c>
      <c r="BQ99" s="14">
        <v>26</v>
      </c>
      <c r="BR99" s="16">
        <f t="shared" si="48"/>
        <v>91</v>
      </c>
      <c r="BS99" s="49">
        <f t="shared" si="49"/>
        <v>886</v>
      </c>
      <c r="BT99" s="50" t="str">
        <f t="shared" si="25"/>
        <v>ناجح</v>
      </c>
    </row>
    <row r="100" spans="1:72" ht="30" customHeight="1" thickBot="1">
      <c r="A100" s="11">
        <v>93</v>
      </c>
      <c r="B100" s="38" t="s">
        <v>43</v>
      </c>
      <c r="C100" s="47"/>
      <c r="D100" s="15"/>
      <c r="E100" s="15"/>
      <c r="F100" s="15"/>
      <c r="G100" s="15"/>
      <c r="H100" s="15"/>
      <c r="I100" s="48"/>
      <c r="J100" s="38" t="s">
        <v>144</v>
      </c>
      <c r="K100" s="47"/>
      <c r="L100" s="15"/>
      <c r="M100" s="15"/>
      <c r="N100" s="15"/>
      <c r="O100" s="48"/>
      <c r="P100" s="15">
        <v>12</v>
      </c>
      <c r="Q100" s="14">
        <v>24</v>
      </c>
      <c r="R100" s="15">
        <v>10</v>
      </c>
      <c r="S100" s="14">
        <v>10</v>
      </c>
      <c r="T100" s="16">
        <f t="shared" si="38"/>
        <v>56</v>
      </c>
      <c r="U100" s="15">
        <v>16</v>
      </c>
      <c r="V100" s="14">
        <v>27</v>
      </c>
      <c r="W100" s="15">
        <v>15</v>
      </c>
      <c r="X100" s="14">
        <v>21</v>
      </c>
      <c r="Y100" s="16">
        <f t="shared" si="39"/>
        <v>79</v>
      </c>
      <c r="Z100" s="15">
        <v>14</v>
      </c>
      <c r="AA100" s="14">
        <v>15</v>
      </c>
      <c r="AB100" s="15">
        <v>13</v>
      </c>
      <c r="AC100" s="14">
        <v>19</v>
      </c>
      <c r="AD100" s="16">
        <f t="shared" si="40"/>
        <v>61</v>
      </c>
      <c r="AE100" s="15">
        <v>15</v>
      </c>
      <c r="AF100" s="14">
        <v>10</v>
      </c>
      <c r="AG100" s="15">
        <v>15</v>
      </c>
      <c r="AH100" s="14">
        <v>10</v>
      </c>
      <c r="AI100" s="16">
        <f t="shared" si="41"/>
        <v>50</v>
      </c>
      <c r="AJ100" s="15">
        <v>12</v>
      </c>
      <c r="AK100" s="14">
        <v>13</v>
      </c>
      <c r="AL100" s="15">
        <v>19</v>
      </c>
      <c r="AM100" s="14">
        <v>19</v>
      </c>
      <c r="AN100" s="16">
        <f t="shared" si="42"/>
        <v>63</v>
      </c>
      <c r="AO100" s="15">
        <v>10</v>
      </c>
      <c r="AP100" s="14">
        <v>15</v>
      </c>
      <c r="AQ100" s="15">
        <v>11</v>
      </c>
      <c r="AR100" s="14">
        <v>17</v>
      </c>
      <c r="AS100" s="16">
        <f t="shared" si="43"/>
        <v>53</v>
      </c>
      <c r="AT100" s="15">
        <v>13</v>
      </c>
      <c r="AU100" s="14">
        <v>12</v>
      </c>
      <c r="AV100" s="15">
        <v>14</v>
      </c>
      <c r="AW100" s="14">
        <v>13</v>
      </c>
      <c r="AX100" s="16">
        <f t="shared" si="44"/>
        <v>52</v>
      </c>
      <c r="AY100" s="15">
        <v>13</v>
      </c>
      <c r="AZ100" s="14">
        <v>15</v>
      </c>
      <c r="BA100" s="15">
        <v>14</v>
      </c>
      <c r="BB100" s="14">
        <v>13</v>
      </c>
      <c r="BC100" s="16">
        <f t="shared" si="45"/>
        <v>55</v>
      </c>
      <c r="BD100" s="15">
        <v>14</v>
      </c>
      <c r="BE100" s="14">
        <v>20</v>
      </c>
      <c r="BF100" s="15">
        <v>15</v>
      </c>
      <c r="BG100" s="14">
        <v>23</v>
      </c>
      <c r="BH100" s="16">
        <f t="shared" si="46"/>
        <v>72</v>
      </c>
      <c r="BI100" s="15">
        <v>14</v>
      </c>
      <c r="BJ100" s="14">
        <v>26</v>
      </c>
      <c r="BK100" s="15">
        <v>14</v>
      </c>
      <c r="BL100" s="14">
        <v>22</v>
      </c>
      <c r="BM100" s="16">
        <f t="shared" si="47"/>
        <v>76</v>
      </c>
      <c r="BN100" s="15">
        <v>14</v>
      </c>
      <c r="BO100" s="14">
        <v>21</v>
      </c>
      <c r="BP100" s="15">
        <v>15</v>
      </c>
      <c r="BQ100" s="14">
        <v>22</v>
      </c>
      <c r="BR100" s="16">
        <f t="shared" si="48"/>
        <v>72</v>
      </c>
      <c r="BS100" s="49">
        <f t="shared" si="49"/>
        <v>689</v>
      </c>
      <c r="BT100" s="50" t="str">
        <f t="shared" si="25"/>
        <v>ناجح</v>
      </c>
    </row>
    <row r="101" spans="1:72" ht="30" customHeight="1" thickBot="1">
      <c r="A101" s="11">
        <v>94</v>
      </c>
      <c r="B101" s="38" t="s">
        <v>44</v>
      </c>
      <c r="C101" s="47"/>
      <c r="D101" s="15"/>
      <c r="E101" s="15"/>
      <c r="F101" s="15"/>
      <c r="G101" s="15"/>
      <c r="H101" s="15"/>
      <c r="I101" s="48"/>
      <c r="J101" s="38" t="s">
        <v>145</v>
      </c>
      <c r="K101" s="47"/>
      <c r="L101" s="15"/>
      <c r="M101" s="15"/>
      <c r="N101" s="15"/>
      <c r="O101" s="48"/>
      <c r="P101" s="15">
        <v>13</v>
      </c>
      <c r="Q101" s="14">
        <v>12</v>
      </c>
      <c r="R101" s="15">
        <v>10</v>
      </c>
      <c r="S101" s="14">
        <v>21</v>
      </c>
      <c r="T101" s="16">
        <f t="shared" si="38"/>
        <v>56</v>
      </c>
      <c r="U101" s="15">
        <v>19</v>
      </c>
      <c r="V101" s="14">
        <v>28</v>
      </c>
      <c r="W101" s="15">
        <v>16</v>
      </c>
      <c r="X101" s="14">
        <v>29</v>
      </c>
      <c r="Y101" s="16">
        <f t="shared" si="39"/>
        <v>92</v>
      </c>
      <c r="Z101" s="15">
        <v>11</v>
      </c>
      <c r="AA101" s="14">
        <v>14</v>
      </c>
      <c r="AB101" s="15">
        <v>13</v>
      </c>
      <c r="AC101" s="14">
        <v>13</v>
      </c>
      <c r="AD101" s="16">
        <f t="shared" si="40"/>
        <v>51</v>
      </c>
      <c r="AE101" s="15">
        <v>14</v>
      </c>
      <c r="AF101" s="14">
        <v>9</v>
      </c>
      <c r="AG101" s="15">
        <v>13</v>
      </c>
      <c r="AH101" s="14">
        <v>15</v>
      </c>
      <c r="AI101" s="16">
        <f t="shared" si="41"/>
        <v>51</v>
      </c>
      <c r="AJ101" s="15">
        <v>10</v>
      </c>
      <c r="AK101" s="14">
        <v>18</v>
      </c>
      <c r="AL101" s="15">
        <v>24</v>
      </c>
      <c r="AM101" s="14">
        <v>24</v>
      </c>
      <c r="AN101" s="16">
        <f t="shared" si="42"/>
        <v>76</v>
      </c>
      <c r="AO101" s="15">
        <v>11</v>
      </c>
      <c r="AP101" s="14">
        <v>15</v>
      </c>
      <c r="AQ101" s="15">
        <v>11</v>
      </c>
      <c r="AR101" s="14">
        <v>17</v>
      </c>
      <c r="AS101" s="16">
        <f t="shared" si="43"/>
        <v>54</v>
      </c>
      <c r="AT101" s="15">
        <v>13</v>
      </c>
      <c r="AU101" s="14">
        <v>12</v>
      </c>
      <c r="AV101" s="15">
        <v>14</v>
      </c>
      <c r="AW101" s="14">
        <v>13</v>
      </c>
      <c r="AX101" s="16">
        <f t="shared" si="44"/>
        <v>52</v>
      </c>
      <c r="AY101" s="15">
        <v>13</v>
      </c>
      <c r="AZ101" s="14">
        <v>14</v>
      </c>
      <c r="BA101" s="15">
        <v>14</v>
      </c>
      <c r="BB101" s="14">
        <v>12</v>
      </c>
      <c r="BC101" s="16">
        <f t="shared" si="45"/>
        <v>53</v>
      </c>
      <c r="BD101" s="15">
        <v>15</v>
      </c>
      <c r="BE101" s="14">
        <v>25</v>
      </c>
      <c r="BF101" s="15">
        <v>16</v>
      </c>
      <c r="BG101" s="14">
        <v>24</v>
      </c>
      <c r="BH101" s="16">
        <f t="shared" si="46"/>
        <v>80</v>
      </c>
      <c r="BI101" s="15">
        <v>16</v>
      </c>
      <c r="BJ101" s="14">
        <v>24</v>
      </c>
      <c r="BK101" s="15">
        <v>17</v>
      </c>
      <c r="BL101" s="14">
        <v>17</v>
      </c>
      <c r="BM101" s="16">
        <f t="shared" si="47"/>
        <v>74</v>
      </c>
      <c r="BN101" s="15">
        <v>17</v>
      </c>
      <c r="BO101" s="14">
        <v>27</v>
      </c>
      <c r="BP101" s="15">
        <v>16</v>
      </c>
      <c r="BQ101" s="14">
        <v>25</v>
      </c>
      <c r="BR101" s="16">
        <f t="shared" si="48"/>
        <v>85</v>
      </c>
      <c r="BS101" s="49">
        <f t="shared" si="49"/>
        <v>724</v>
      </c>
      <c r="BT101" s="50" t="str">
        <f t="shared" si="25"/>
        <v>ناجح</v>
      </c>
    </row>
    <row r="102" spans="1:72" ht="30" customHeight="1" thickBot="1">
      <c r="A102" s="11">
        <v>95</v>
      </c>
      <c r="B102" s="38" t="s">
        <v>45</v>
      </c>
      <c r="C102" s="47"/>
      <c r="D102" s="15"/>
      <c r="E102" s="15"/>
      <c r="F102" s="15"/>
      <c r="G102" s="15"/>
      <c r="H102" s="15"/>
      <c r="I102" s="48"/>
      <c r="J102" s="38" t="s">
        <v>146</v>
      </c>
      <c r="K102" s="47"/>
      <c r="L102" s="15"/>
      <c r="M102" s="15"/>
      <c r="N102" s="15"/>
      <c r="O102" s="48"/>
      <c r="P102" s="15">
        <v>13</v>
      </c>
      <c r="Q102" s="14">
        <v>15</v>
      </c>
      <c r="R102" s="15">
        <v>13</v>
      </c>
      <c r="S102" s="14">
        <v>9</v>
      </c>
      <c r="T102" s="16">
        <f t="shared" si="38"/>
        <v>50</v>
      </c>
      <c r="U102" s="15">
        <v>17</v>
      </c>
      <c r="V102" s="14">
        <v>24</v>
      </c>
      <c r="W102" s="15">
        <v>14</v>
      </c>
      <c r="X102" s="14">
        <v>25</v>
      </c>
      <c r="Y102" s="16">
        <f t="shared" si="39"/>
        <v>80</v>
      </c>
      <c r="Z102" s="15">
        <v>11</v>
      </c>
      <c r="AA102" s="14">
        <v>15</v>
      </c>
      <c r="AB102" s="15">
        <v>12</v>
      </c>
      <c r="AC102" s="14">
        <v>12</v>
      </c>
      <c r="AD102" s="16">
        <f t="shared" si="40"/>
        <v>50</v>
      </c>
      <c r="AE102" s="15">
        <v>14</v>
      </c>
      <c r="AF102" s="14">
        <v>11</v>
      </c>
      <c r="AG102" s="15">
        <v>14</v>
      </c>
      <c r="AH102" s="14">
        <v>17</v>
      </c>
      <c r="AI102" s="16">
        <f t="shared" si="41"/>
        <v>56</v>
      </c>
      <c r="AJ102" s="15">
        <v>12</v>
      </c>
      <c r="AK102" s="14">
        <v>20</v>
      </c>
      <c r="AL102" s="15">
        <v>14</v>
      </c>
      <c r="AM102" s="14">
        <v>14</v>
      </c>
      <c r="AN102" s="16">
        <f t="shared" si="42"/>
        <v>60</v>
      </c>
      <c r="AO102" s="15">
        <v>13</v>
      </c>
      <c r="AP102" s="14">
        <v>15</v>
      </c>
      <c r="AQ102" s="15">
        <v>11</v>
      </c>
      <c r="AR102" s="14">
        <v>16</v>
      </c>
      <c r="AS102" s="16">
        <f t="shared" si="43"/>
        <v>55</v>
      </c>
      <c r="AT102" s="15">
        <v>13</v>
      </c>
      <c r="AU102" s="14">
        <v>13</v>
      </c>
      <c r="AV102" s="15">
        <v>14</v>
      </c>
      <c r="AW102" s="14">
        <v>13</v>
      </c>
      <c r="AX102" s="16">
        <f t="shared" si="44"/>
        <v>53</v>
      </c>
      <c r="AY102" s="15">
        <v>13</v>
      </c>
      <c r="AZ102" s="14">
        <v>17</v>
      </c>
      <c r="BA102" s="15">
        <v>14</v>
      </c>
      <c r="BB102" s="14">
        <v>14</v>
      </c>
      <c r="BC102" s="16">
        <f t="shared" si="45"/>
        <v>58</v>
      </c>
      <c r="BD102" s="15">
        <v>14</v>
      </c>
      <c r="BE102" s="14">
        <v>24</v>
      </c>
      <c r="BF102" s="15">
        <v>16</v>
      </c>
      <c r="BG102" s="14">
        <v>21</v>
      </c>
      <c r="BH102" s="16">
        <f t="shared" si="46"/>
        <v>75</v>
      </c>
      <c r="BI102" s="15">
        <v>15</v>
      </c>
      <c r="BJ102" s="14">
        <v>22</v>
      </c>
      <c r="BK102" s="15">
        <v>16</v>
      </c>
      <c r="BL102" s="14">
        <v>15</v>
      </c>
      <c r="BM102" s="16">
        <f t="shared" si="47"/>
        <v>68</v>
      </c>
      <c r="BN102" s="15">
        <v>15</v>
      </c>
      <c r="BO102" s="14">
        <v>27</v>
      </c>
      <c r="BP102" s="15">
        <v>17</v>
      </c>
      <c r="BQ102" s="14">
        <v>17</v>
      </c>
      <c r="BR102" s="16">
        <f t="shared" si="48"/>
        <v>76</v>
      </c>
      <c r="BS102" s="49">
        <f t="shared" si="49"/>
        <v>681</v>
      </c>
      <c r="BT102" s="50" t="str">
        <f t="shared" si="25"/>
        <v>ناجح</v>
      </c>
    </row>
    <row r="103" spans="1:72" ht="30" customHeight="1" thickBot="1">
      <c r="A103" s="11">
        <v>96</v>
      </c>
      <c r="B103" s="38" t="s">
        <v>46</v>
      </c>
      <c r="C103" s="47"/>
      <c r="D103" s="15"/>
      <c r="E103" s="15"/>
      <c r="F103" s="15"/>
      <c r="G103" s="15"/>
      <c r="H103" s="15"/>
      <c r="I103" s="48"/>
      <c r="J103" s="38" t="s">
        <v>147</v>
      </c>
      <c r="K103" s="47"/>
      <c r="L103" s="15"/>
      <c r="M103" s="15"/>
      <c r="N103" s="15"/>
      <c r="O103" s="48"/>
      <c r="P103" s="15">
        <v>14</v>
      </c>
      <c r="Q103" s="14">
        <v>18</v>
      </c>
      <c r="R103" s="15">
        <v>15</v>
      </c>
      <c r="S103" s="14">
        <v>23</v>
      </c>
      <c r="T103" s="16">
        <f t="shared" si="38"/>
        <v>70</v>
      </c>
      <c r="U103" s="15">
        <v>18</v>
      </c>
      <c r="V103" s="14">
        <v>28</v>
      </c>
      <c r="W103" s="15">
        <v>15</v>
      </c>
      <c r="X103" s="14">
        <v>29</v>
      </c>
      <c r="Y103" s="16">
        <f t="shared" si="39"/>
        <v>90</v>
      </c>
      <c r="Z103" s="15">
        <v>13</v>
      </c>
      <c r="AA103" s="14">
        <v>15</v>
      </c>
      <c r="AB103" s="15">
        <v>15</v>
      </c>
      <c r="AC103" s="14">
        <v>14</v>
      </c>
      <c r="AD103" s="16">
        <f t="shared" si="40"/>
        <v>57</v>
      </c>
      <c r="AE103" s="15">
        <v>14</v>
      </c>
      <c r="AF103" s="14">
        <v>15</v>
      </c>
      <c r="AG103" s="15">
        <v>14</v>
      </c>
      <c r="AH103" s="14">
        <v>18</v>
      </c>
      <c r="AI103" s="16">
        <f t="shared" si="41"/>
        <v>61</v>
      </c>
      <c r="AJ103" s="15">
        <v>13</v>
      </c>
      <c r="AK103" s="14">
        <v>19</v>
      </c>
      <c r="AL103" s="15">
        <v>23</v>
      </c>
      <c r="AM103" s="14">
        <v>23</v>
      </c>
      <c r="AN103" s="16">
        <f t="shared" si="42"/>
        <v>78</v>
      </c>
      <c r="AO103" s="15">
        <v>12</v>
      </c>
      <c r="AP103" s="14">
        <v>15</v>
      </c>
      <c r="AQ103" s="15">
        <v>12</v>
      </c>
      <c r="AR103" s="14">
        <v>17</v>
      </c>
      <c r="AS103" s="16">
        <f t="shared" si="43"/>
        <v>56</v>
      </c>
      <c r="AT103" s="15">
        <v>13</v>
      </c>
      <c r="AU103" s="14">
        <v>13</v>
      </c>
      <c r="AV103" s="15">
        <v>14</v>
      </c>
      <c r="AW103" s="14">
        <v>18</v>
      </c>
      <c r="AX103" s="16">
        <f t="shared" si="44"/>
        <v>58</v>
      </c>
      <c r="AY103" s="15">
        <v>13</v>
      </c>
      <c r="AZ103" s="14">
        <v>15</v>
      </c>
      <c r="BA103" s="15">
        <v>14</v>
      </c>
      <c r="BB103" s="14">
        <v>14</v>
      </c>
      <c r="BC103" s="16">
        <f t="shared" si="45"/>
        <v>56</v>
      </c>
      <c r="BD103" s="15">
        <v>17</v>
      </c>
      <c r="BE103" s="14">
        <v>28</v>
      </c>
      <c r="BF103" s="15">
        <v>18</v>
      </c>
      <c r="BG103" s="14">
        <v>23</v>
      </c>
      <c r="BH103" s="16">
        <f t="shared" si="46"/>
        <v>86</v>
      </c>
      <c r="BI103" s="15">
        <v>17</v>
      </c>
      <c r="BJ103" s="14">
        <v>30</v>
      </c>
      <c r="BK103" s="15">
        <v>18</v>
      </c>
      <c r="BL103" s="14">
        <v>23</v>
      </c>
      <c r="BM103" s="16">
        <f t="shared" si="47"/>
        <v>88</v>
      </c>
      <c r="BN103" s="15">
        <v>18</v>
      </c>
      <c r="BO103" s="14">
        <v>28</v>
      </c>
      <c r="BP103" s="15">
        <v>18</v>
      </c>
      <c r="BQ103" s="14">
        <v>26</v>
      </c>
      <c r="BR103" s="16">
        <f t="shared" si="48"/>
        <v>90</v>
      </c>
      <c r="BS103" s="49">
        <f t="shared" si="49"/>
        <v>790</v>
      </c>
      <c r="BT103" s="50" t="str">
        <f t="shared" si="25"/>
        <v>ناجح</v>
      </c>
    </row>
    <row r="104" spans="1:72" ht="30" customHeight="1" thickBot="1">
      <c r="A104" s="11">
        <v>97</v>
      </c>
      <c r="B104" s="38" t="s">
        <v>40</v>
      </c>
      <c r="C104" s="47"/>
      <c r="D104" s="15"/>
      <c r="E104" s="15"/>
      <c r="F104" s="15"/>
      <c r="G104" s="15"/>
      <c r="H104" s="15"/>
      <c r="I104" s="48"/>
      <c r="J104" s="38" t="s">
        <v>148</v>
      </c>
      <c r="K104" s="47"/>
      <c r="L104" s="15"/>
      <c r="M104" s="15"/>
      <c r="N104" s="15"/>
      <c r="O104" s="48"/>
      <c r="P104" s="15">
        <v>18</v>
      </c>
      <c r="Q104" s="14">
        <v>29</v>
      </c>
      <c r="R104" s="15">
        <v>18</v>
      </c>
      <c r="S104" s="14">
        <v>30</v>
      </c>
      <c r="T104" s="16">
        <f t="shared" ref="T104:T127" si="50">SUM(P104:S104)</f>
        <v>95</v>
      </c>
      <c r="U104" s="15">
        <v>19</v>
      </c>
      <c r="V104" s="14">
        <v>29</v>
      </c>
      <c r="W104" s="15">
        <v>19</v>
      </c>
      <c r="X104" s="14">
        <v>30</v>
      </c>
      <c r="Y104" s="16">
        <f t="shared" ref="Y104:Y127" si="51">SUM(U104:X104)</f>
        <v>97</v>
      </c>
      <c r="Z104" s="15">
        <v>18</v>
      </c>
      <c r="AA104" s="14">
        <v>26</v>
      </c>
      <c r="AB104" s="15">
        <v>19</v>
      </c>
      <c r="AC104" s="14">
        <v>30</v>
      </c>
      <c r="AD104" s="16">
        <f t="shared" ref="AD104:AD127" si="52">SUM(Z104:AC104)</f>
        <v>93</v>
      </c>
      <c r="AE104" s="15">
        <v>18</v>
      </c>
      <c r="AF104" s="14">
        <v>16</v>
      </c>
      <c r="AG104" s="15">
        <v>18</v>
      </c>
      <c r="AH104" s="14">
        <v>25</v>
      </c>
      <c r="AI104" s="16">
        <f t="shared" ref="AI104:AI127" si="53">SUM(AE104:AH104)</f>
        <v>77</v>
      </c>
      <c r="AJ104" s="15">
        <v>18</v>
      </c>
      <c r="AK104" s="14">
        <v>28</v>
      </c>
      <c r="AL104" s="15">
        <v>19</v>
      </c>
      <c r="AM104" s="14">
        <v>24</v>
      </c>
      <c r="AN104" s="16">
        <f t="shared" ref="AN104:AN127" si="54">SUM(AJ104:AM104)</f>
        <v>89</v>
      </c>
      <c r="AO104" s="15">
        <v>17</v>
      </c>
      <c r="AP104" s="14">
        <v>22</v>
      </c>
      <c r="AQ104" s="15">
        <v>18</v>
      </c>
      <c r="AR104" s="14">
        <v>29</v>
      </c>
      <c r="AS104" s="16">
        <f t="shared" ref="AS104:AS127" si="55">SUM(AO104:AR104)</f>
        <v>86</v>
      </c>
      <c r="AT104" s="15">
        <v>18</v>
      </c>
      <c r="AU104" s="14">
        <v>25</v>
      </c>
      <c r="AV104" s="15">
        <v>19</v>
      </c>
      <c r="AW104" s="14">
        <v>25</v>
      </c>
      <c r="AX104" s="16">
        <f t="shared" ref="AX104:AX127" si="56">SUM(AT104:AW104)</f>
        <v>87</v>
      </c>
      <c r="AY104" s="15">
        <v>18</v>
      </c>
      <c r="AZ104" s="14">
        <v>29</v>
      </c>
      <c r="BA104" s="15">
        <v>19</v>
      </c>
      <c r="BB104" s="14">
        <v>25</v>
      </c>
      <c r="BC104" s="16">
        <f t="shared" ref="BC104:BC127" si="57">SUM(AY104:BB104)</f>
        <v>91</v>
      </c>
      <c r="BD104" s="15">
        <v>18</v>
      </c>
      <c r="BE104" s="14">
        <v>29</v>
      </c>
      <c r="BF104" s="15">
        <v>18</v>
      </c>
      <c r="BG104" s="14">
        <v>29</v>
      </c>
      <c r="BH104" s="16">
        <f t="shared" ref="BH104:BH127" si="58">SUM(BD104:BG104)</f>
        <v>94</v>
      </c>
      <c r="BI104" s="15">
        <v>18</v>
      </c>
      <c r="BJ104" s="14">
        <v>30</v>
      </c>
      <c r="BK104" s="15">
        <v>18</v>
      </c>
      <c r="BL104" s="14">
        <v>27</v>
      </c>
      <c r="BM104" s="16">
        <f t="shared" ref="BM104:BM127" si="59">SUM(BI104:BL104)</f>
        <v>93</v>
      </c>
      <c r="BN104" s="15">
        <v>18</v>
      </c>
      <c r="BO104" s="14">
        <v>30</v>
      </c>
      <c r="BP104" s="15">
        <v>19</v>
      </c>
      <c r="BQ104" s="14">
        <v>29</v>
      </c>
      <c r="BR104" s="16">
        <f t="shared" ref="BR104:BR127" si="60">SUM(BN104:BQ104)</f>
        <v>96</v>
      </c>
      <c r="BS104" s="49">
        <f t="shared" ref="BS104:BS127" si="61">SUM(AX104,AS104,AN104,AI104,AD104,Y104,T104,BC104,BH104,BM104,BR104)</f>
        <v>998</v>
      </c>
      <c r="BT104" s="50" t="str">
        <f t="shared" si="25"/>
        <v>ناجح</v>
      </c>
    </row>
    <row r="105" spans="1:72" ht="30" customHeight="1" thickBot="1">
      <c r="A105" s="11">
        <v>98</v>
      </c>
      <c r="B105" s="38" t="s">
        <v>41</v>
      </c>
      <c r="C105" s="47"/>
      <c r="D105" s="15"/>
      <c r="E105" s="15"/>
      <c r="F105" s="15"/>
      <c r="G105" s="15"/>
      <c r="H105" s="15"/>
      <c r="I105" s="48"/>
      <c r="J105" s="38" t="s">
        <v>149</v>
      </c>
      <c r="K105" s="47"/>
      <c r="L105" s="15"/>
      <c r="M105" s="15"/>
      <c r="N105" s="15"/>
      <c r="O105" s="48"/>
      <c r="P105" s="15">
        <v>17</v>
      </c>
      <c r="Q105" s="14">
        <v>24</v>
      </c>
      <c r="R105" s="15">
        <v>17</v>
      </c>
      <c r="S105" s="14">
        <v>23</v>
      </c>
      <c r="T105" s="16">
        <f t="shared" si="50"/>
        <v>81</v>
      </c>
      <c r="U105" s="15">
        <v>20</v>
      </c>
      <c r="V105" s="14">
        <v>29</v>
      </c>
      <c r="W105" s="15">
        <v>17</v>
      </c>
      <c r="X105" s="14">
        <v>30</v>
      </c>
      <c r="Y105" s="16">
        <f t="shared" si="51"/>
        <v>96</v>
      </c>
      <c r="Z105" s="15">
        <v>16</v>
      </c>
      <c r="AA105" s="14">
        <v>23</v>
      </c>
      <c r="AB105" s="15">
        <v>14</v>
      </c>
      <c r="AC105" s="14">
        <v>24</v>
      </c>
      <c r="AD105" s="16">
        <f t="shared" si="52"/>
        <v>77</v>
      </c>
      <c r="AE105" s="15">
        <v>16</v>
      </c>
      <c r="AF105" s="14">
        <v>17</v>
      </c>
      <c r="AG105" s="15">
        <v>17</v>
      </c>
      <c r="AH105" s="14">
        <v>23</v>
      </c>
      <c r="AI105" s="16">
        <f t="shared" si="53"/>
        <v>73</v>
      </c>
      <c r="AJ105" s="15">
        <v>14</v>
      </c>
      <c r="AK105" s="14">
        <v>20</v>
      </c>
      <c r="AL105" s="15">
        <v>13</v>
      </c>
      <c r="AM105" s="14">
        <v>21</v>
      </c>
      <c r="AN105" s="16">
        <f t="shared" si="54"/>
        <v>68</v>
      </c>
      <c r="AO105" s="15">
        <v>15</v>
      </c>
      <c r="AP105" s="14">
        <v>15</v>
      </c>
      <c r="AQ105" s="15">
        <v>13</v>
      </c>
      <c r="AR105" s="14">
        <v>22</v>
      </c>
      <c r="AS105" s="16">
        <f t="shared" si="55"/>
        <v>65</v>
      </c>
      <c r="AT105" s="15">
        <v>17</v>
      </c>
      <c r="AU105" s="14">
        <v>18</v>
      </c>
      <c r="AV105" s="15">
        <v>17</v>
      </c>
      <c r="AW105" s="14">
        <v>17</v>
      </c>
      <c r="AX105" s="16">
        <f t="shared" si="56"/>
        <v>69</v>
      </c>
      <c r="AY105" s="15">
        <v>17</v>
      </c>
      <c r="AZ105" s="14">
        <v>24</v>
      </c>
      <c r="BA105" s="15">
        <v>17</v>
      </c>
      <c r="BB105" s="14">
        <v>18</v>
      </c>
      <c r="BC105" s="16">
        <f t="shared" si="57"/>
        <v>76</v>
      </c>
      <c r="BD105" s="15">
        <v>18</v>
      </c>
      <c r="BE105" s="14">
        <v>27</v>
      </c>
      <c r="BF105" s="15">
        <v>18</v>
      </c>
      <c r="BG105" s="14">
        <v>28</v>
      </c>
      <c r="BH105" s="16">
        <f t="shared" si="58"/>
        <v>91</v>
      </c>
      <c r="BI105" s="15">
        <v>18</v>
      </c>
      <c r="BJ105" s="14">
        <v>29</v>
      </c>
      <c r="BK105" s="15">
        <v>18</v>
      </c>
      <c r="BL105" s="14">
        <v>23</v>
      </c>
      <c r="BM105" s="16">
        <f t="shared" si="59"/>
        <v>88</v>
      </c>
      <c r="BN105" s="15">
        <v>18</v>
      </c>
      <c r="BO105" s="14">
        <v>30</v>
      </c>
      <c r="BP105" s="15">
        <v>18</v>
      </c>
      <c r="BQ105" s="14">
        <v>24</v>
      </c>
      <c r="BR105" s="16">
        <f t="shared" si="60"/>
        <v>90</v>
      </c>
      <c r="BS105" s="49">
        <f t="shared" si="61"/>
        <v>874</v>
      </c>
      <c r="BT105" s="50" t="str">
        <f t="shared" si="25"/>
        <v>ناجح</v>
      </c>
    </row>
    <row r="106" spans="1:72" ht="30" customHeight="1" thickBot="1">
      <c r="A106" s="11">
        <v>99</v>
      </c>
      <c r="B106" s="38" t="s">
        <v>42</v>
      </c>
      <c r="C106" s="47"/>
      <c r="D106" s="15"/>
      <c r="E106" s="15"/>
      <c r="F106" s="15"/>
      <c r="G106" s="15"/>
      <c r="H106" s="15"/>
      <c r="I106" s="48"/>
      <c r="J106" s="38" t="s">
        <v>150</v>
      </c>
      <c r="K106" s="47"/>
      <c r="L106" s="15"/>
      <c r="M106" s="15"/>
      <c r="N106" s="15"/>
      <c r="O106" s="48"/>
      <c r="P106" s="15">
        <v>15</v>
      </c>
      <c r="Q106" s="14">
        <v>22</v>
      </c>
      <c r="R106" s="15">
        <v>16</v>
      </c>
      <c r="S106" s="14">
        <v>16</v>
      </c>
      <c r="T106" s="16">
        <f t="shared" si="50"/>
        <v>69</v>
      </c>
      <c r="U106" s="15">
        <v>20</v>
      </c>
      <c r="V106" s="14">
        <v>29</v>
      </c>
      <c r="W106" s="15">
        <v>18</v>
      </c>
      <c r="X106" s="14">
        <v>30</v>
      </c>
      <c r="Y106" s="16">
        <f t="shared" si="51"/>
        <v>97</v>
      </c>
      <c r="Z106" s="15">
        <v>16</v>
      </c>
      <c r="AA106" s="14">
        <v>24</v>
      </c>
      <c r="AB106" s="15">
        <v>15</v>
      </c>
      <c r="AC106" s="14">
        <v>21</v>
      </c>
      <c r="AD106" s="16">
        <f t="shared" si="52"/>
        <v>76</v>
      </c>
      <c r="AE106" s="15">
        <v>18</v>
      </c>
      <c r="AF106" s="14">
        <v>22</v>
      </c>
      <c r="AG106" s="15">
        <v>18</v>
      </c>
      <c r="AH106" s="14">
        <v>22</v>
      </c>
      <c r="AI106" s="16">
        <f t="shared" si="53"/>
        <v>80</v>
      </c>
      <c r="AJ106" s="15">
        <v>18</v>
      </c>
      <c r="AK106" s="14">
        <v>28</v>
      </c>
      <c r="AL106" s="15">
        <v>18</v>
      </c>
      <c r="AM106" s="14">
        <v>18</v>
      </c>
      <c r="AN106" s="16">
        <f t="shared" si="54"/>
        <v>82</v>
      </c>
      <c r="AO106" s="15">
        <v>14</v>
      </c>
      <c r="AP106" s="14">
        <v>20</v>
      </c>
      <c r="AQ106" s="15">
        <v>14</v>
      </c>
      <c r="AR106" s="14">
        <v>19</v>
      </c>
      <c r="AS106" s="16">
        <f t="shared" si="55"/>
        <v>67</v>
      </c>
      <c r="AT106" s="15">
        <v>17</v>
      </c>
      <c r="AU106" s="14">
        <v>23</v>
      </c>
      <c r="AV106" s="15">
        <v>17</v>
      </c>
      <c r="AW106" s="14">
        <v>17</v>
      </c>
      <c r="AX106" s="16">
        <f t="shared" si="56"/>
        <v>74</v>
      </c>
      <c r="AY106" s="15">
        <v>18</v>
      </c>
      <c r="AZ106" s="14">
        <v>25</v>
      </c>
      <c r="BA106" s="15">
        <v>17</v>
      </c>
      <c r="BB106" s="14">
        <v>15</v>
      </c>
      <c r="BC106" s="16">
        <f t="shared" si="57"/>
        <v>75</v>
      </c>
      <c r="BD106" s="15">
        <v>18</v>
      </c>
      <c r="BE106" s="14">
        <v>28</v>
      </c>
      <c r="BF106" s="15">
        <v>17</v>
      </c>
      <c r="BG106" s="14">
        <v>25</v>
      </c>
      <c r="BH106" s="16">
        <f t="shared" si="58"/>
        <v>88</v>
      </c>
      <c r="BI106" s="15">
        <v>17</v>
      </c>
      <c r="BJ106" s="14">
        <v>29</v>
      </c>
      <c r="BK106" s="15">
        <v>17</v>
      </c>
      <c r="BL106" s="14">
        <v>24</v>
      </c>
      <c r="BM106" s="16">
        <f t="shared" si="59"/>
        <v>87</v>
      </c>
      <c r="BN106" s="15">
        <v>18</v>
      </c>
      <c r="BO106" s="14">
        <v>30</v>
      </c>
      <c r="BP106" s="15">
        <v>17</v>
      </c>
      <c r="BQ106" s="14">
        <v>26</v>
      </c>
      <c r="BR106" s="16">
        <f t="shared" si="60"/>
        <v>91</v>
      </c>
      <c r="BS106" s="49">
        <f t="shared" si="61"/>
        <v>886</v>
      </c>
      <c r="BT106" s="50" t="str">
        <f t="shared" si="25"/>
        <v>ناجح</v>
      </c>
    </row>
    <row r="107" spans="1:72" ht="30" customHeight="1" thickBot="1">
      <c r="A107" s="11">
        <v>100</v>
      </c>
      <c r="B107" s="38" t="s">
        <v>43</v>
      </c>
      <c r="C107" s="47"/>
      <c r="D107" s="15"/>
      <c r="E107" s="15"/>
      <c r="F107" s="15"/>
      <c r="G107" s="15"/>
      <c r="H107" s="15"/>
      <c r="I107" s="48"/>
      <c r="J107" s="38" t="s">
        <v>151</v>
      </c>
      <c r="K107" s="47"/>
      <c r="L107" s="15"/>
      <c r="M107" s="15"/>
      <c r="N107" s="15"/>
      <c r="O107" s="48"/>
      <c r="P107" s="15">
        <v>12</v>
      </c>
      <c r="Q107" s="14">
        <v>24</v>
      </c>
      <c r="R107" s="15">
        <v>10</v>
      </c>
      <c r="S107" s="14">
        <v>10</v>
      </c>
      <c r="T107" s="16">
        <f t="shared" si="50"/>
        <v>56</v>
      </c>
      <c r="U107" s="15">
        <v>16</v>
      </c>
      <c r="V107" s="14">
        <v>27</v>
      </c>
      <c r="W107" s="15">
        <v>15</v>
      </c>
      <c r="X107" s="14">
        <v>21</v>
      </c>
      <c r="Y107" s="16">
        <f t="shared" si="51"/>
        <v>79</v>
      </c>
      <c r="Z107" s="15">
        <v>14</v>
      </c>
      <c r="AA107" s="14">
        <v>15</v>
      </c>
      <c r="AB107" s="15">
        <v>13</v>
      </c>
      <c r="AC107" s="14">
        <v>19</v>
      </c>
      <c r="AD107" s="16">
        <f t="shared" si="52"/>
        <v>61</v>
      </c>
      <c r="AE107" s="15">
        <v>15</v>
      </c>
      <c r="AF107" s="14">
        <v>10</v>
      </c>
      <c r="AG107" s="15">
        <v>15</v>
      </c>
      <c r="AH107" s="14">
        <v>10</v>
      </c>
      <c r="AI107" s="16">
        <f t="shared" si="53"/>
        <v>50</v>
      </c>
      <c r="AJ107" s="15">
        <v>12</v>
      </c>
      <c r="AK107" s="14">
        <v>13</v>
      </c>
      <c r="AL107" s="15">
        <v>19</v>
      </c>
      <c r="AM107" s="14">
        <v>19</v>
      </c>
      <c r="AN107" s="16">
        <f t="shared" si="54"/>
        <v>63</v>
      </c>
      <c r="AO107" s="15">
        <v>10</v>
      </c>
      <c r="AP107" s="14">
        <v>15</v>
      </c>
      <c r="AQ107" s="15">
        <v>11</v>
      </c>
      <c r="AR107" s="14">
        <v>17</v>
      </c>
      <c r="AS107" s="16">
        <f t="shared" si="55"/>
        <v>53</v>
      </c>
      <c r="AT107" s="15">
        <v>13</v>
      </c>
      <c r="AU107" s="14">
        <v>12</v>
      </c>
      <c r="AV107" s="15">
        <v>14</v>
      </c>
      <c r="AW107" s="14">
        <v>13</v>
      </c>
      <c r="AX107" s="16">
        <f t="shared" si="56"/>
        <v>52</v>
      </c>
      <c r="AY107" s="15">
        <v>13</v>
      </c>
      <c r="AZ107" s="14">
        <v>15</v>
      </c>
      <c r="BA107" s="15">
        <v>14</v>
      </c>
      <c r="BB107" s="14">
        <v>13</v>
      </c>
      <c r="BC107" s="16">
        <f t="shared" si="57"/>
        <v>55</v>
      </c>
      <c r="BD107" s="15">
        <v>14</v>
      </c>
      <c r="BE107" s="14">
        <v>20</v>
      </c>
      <c r="BF107" s="15">
        <v>15</v>
      </c>
      <c r="BG107" s="14">
        <v>23</v>
      </c>
      <c r="BH107" s="16">
        <f t="shared" si="58"/>
        <v>72</v>
      </c>
      <c r="BI107" s="15">
        <v>14</v>
      </c>
      <c r="BJ107" s="14">
        <v>26</v>
      </c>
      <c r="BK107" s="15">
        <v>14</v>
      </c>
      <c r="BL107" s="14">
        <v>22</v>
      </c>
      <c r="BM107" s="16">
        <f t="shared" si="59"/>
        <v>76</v>
      </c>
      <c r="BN107" s="15">
        <v>14</v>
      </c>
      <c r="BO107" s="14">
        <v>21</v>
      </c>
      <c r="BP107" s="15">
        <v>15</v>
      </c>
      <c r="BQ107" s="14">
        <v>22</v>
      </c>
      <c r="BR107" s="16">
        <f t="shared" si="60"/>
        <v>72</v>
      </c>
      <c r="BS107" s="49">
        <f t="shared" si="61"/>
        <v>689</v>
      </c>
      <c r="BT107" s="50" t="str">
        <f t="shared" si="25"/>
        <v>ناجح</v>
      </c>
    </row>
    <row r="108" spans="1:72" ht="30" customHeight="1" thickBot="1">
      <c r="A108" s="11">
        <v>101</v>
      </c>
      <c r="B108" s="38" t="s">
        <v>44</v>
      </c>
      <c r="C108" s="47"/>
      <c r="D108" s="15"/>
      <c r="E108" s="15"/>
      <c r="F108" s="15"/>
      <c r="G108" s="15"/>
      <c r="H108" s="15"/>
      <c r="I108" s="48"/>
      <c r="J108" s="38" t="s">
        <v>152</v>
      </c>
      <c r="K108" s="47"/>
      <c r="L108" s="15"/>
      <c r="M108" s="15"/>
      <c r="N108" s="15"/>
      <c r="O108" s="48"/>
      <c r="P108" s="15">
        <v>13</v>
      </c>
      <c r="Q108" s="14">
        <v>12</v>
      </c>
      <c r="R108" s="15">
        <v>10</v>
      </c>
      <c r="S108" s="14">
        <v>21</v>
      </c>
      <c r="T108" s="16">
        <f t="shared" si="50"/>
        <v>56</v>
      </c>
      <c r="U108" s="15">
        <v>19</v>
      </c>
      <c r="V108" s="14">
        <v>28</v>
      </c>
      <c r="W108" s="15">
        <v>16</v>
      </c>
      <c r="X108" s="14">
        <v>29</v>
      </c>
      <c r="Y108" s="16">
        <f t="shared" si="51"/>
        <v>92</v>
      </c>
      <c r="Z108" s="15">
        <v>11</v>
      </c>
      <c r="AA108" s="14">
        <v>14</v>
      </c>
      <c r="AB108" s="15">
        <v>13</v>
      </c>
      <c r="AC108" s="14">
        <v>13</v>
      </c>
      <c r="AD108" s="16">
        <f t="shared" si="52"/>
        <v>51</v>
      </c>
      <c r="AE108" s="15">
        <v>14</v>
      </c>
      <c r="AF108" s="14">
        <v>9</v>
      </c>
      <c r="AG108" s="15">
        <v>13</v>
      </c>
      <c r="AH108" s="14">
        <v>15</v>
      </c>
      <c r="AI108" s="16">
        <f t="shared" si="53"/>
        <v>51</v>
      </c>
      <c r="AJ108" s="15">
        <v>10</v>
      </c>
      <c r="AK108" s="14">
        <v>18</v>
      </c>
      <c r="AL108" s="15">
        <v>24</v>
      </c>
      <c r="AM108" s="14">
        <v>24</v>
      </c>
      <c r="AN108" s="16">
        <f t="shared" si="54"/>
        <v>76</v>
      </c>
      <c r="AO108" s="15">
        <v>11</v>
      </c>
      <c r="AP108" s="14">
        <v>15</v>
      </c>
      <c r="AQ108" s="15">
        <v>11</v>
      </c>
      <c r="AR108" s="14">
        <v>17</v>
      </c>
      <c r="AS108" s="16">
        <f t="shared" si="55"/>
        <v>54</v>
      </c>
      <c r="AT108" s="15">
        <v>13</v>
      </c>
      <c r="AU108" s="14">
        <v>12</v>
      </c>
      <c r="AV108" s="15">
        <v>14</v>
      </c>
      <c r="AW108" s="14">
        <v>13</v>
      </c>
      <c r="AX108" s="16">
        <f t="shared" si="56"/>
        <v>52</v>
      </c>
      <c r="AY108" s="15">
        <v>13</v>
      </c>
      <c r="AZ108" s="14">
        <v>14</v>
      </c>
      <c r="BA108" s="15">
        <v>14</v>
      </c>
      <c r="BB108" s="14">
        <v>12</v>
      </c>
      <c r="BC108" s="16">
        <f t="shared" si="57"/>
        <v>53</v>
      </c>
      <c r="BD108" s="15">
        <v>15</v>
      </c>
      <c r="BE108" s="14">
        <v>25</v>
      </c>
      <c r="BF108" s="15">
        <v>16</v>
      </c>
      <c r="BG108" s="14">
        <v>24</v>
      </c>
      <c r="BH108" s="16">
        <f t="shared" si="58"/>
        <v>80</v>
      </c>
      <c r="BI108" s="15">
        <v>16</v>
      </c>
      <c r="BJ108" s="14">
        <v>24</v>
      </c>
      <c r="BK108" s="15">
        <v>17</v>
      </c>
      <c r="BL108" s="14">
        <v>17</v>
      </c>
      <c r="BM108" s="16">
        <f t="shared" si="59"/>
        <v>74</v>
      </c>
      <c r="BN108" s="15">
        <v>17</v>
      </c>
      <c r="BO108" s="14">
        <v>27</v>
      </c>
      <c r="BP108" s="15">
        <v>16</v>
      </c>
      <c r="BQ108" s="14">
        <v>25</v>
      </c>
      <c r="BR108" s="16">
        <f t="shared" si="60"/>
        <v>85</v>
      </c>
      <c r="BS108" s="49">
        <f t="shared" si="61"/>
        <v>724</v>
      </c>
      <c r="BT108" s="50" t="str">
        <f t="shared" si="25"/>
        <v>ناجح</v>
      </c>
    </row>
    <row r="109" spans="1:72" ht="30" customHeight="1" thickBot="1">
      <c r="A109" s="11">
        <v>102</v>
      </c>
      <c r="B109" s="38" t="s">
        <v>45</v>
      </c>
      <c r="C109" s="47"/>
      <c r="D109" s="15"/>
      <c r="E109" s="15"/>
      <c r="F109" s="15"/>
      <c r="G109" s="15"/>
      <c r="H109" s="15"/>
      <c r="I109" s="48"/>
      <c r="J109" s="38" t="s">
        <v>153</v>
      </c>
      <c r="K109" s="47"/>
      <c r="L109" s="15"/>
      <c r="M109" s="15"/>
      <c r="N109" s="15"/>
      <c r="O109" s="48"/>
      <c r="P109" s="15">
        <v>13</v>
      </c>
      <c r="Q109" s="14">
        <v>15</v>
      </c>
      <c r="R109" s="15">
        <v>13</v>
      </c>
      <c r="S109" s="14">
        <v>9</v>
      </c>
      <c r="T109" s="16">
        <f t="shared" si="50"/>
        <v>50</v>
      </c>
      <c r="U109" s="15">
        <v>17</v>
      </c>
      <c r="V109" s="14">
        <v>24</v>
      </c>
      <c r="W109" s="15">
        <v>14</v>
      </c>
      <c r="X109" s="14">
        <v>25</v>
      </c>
      <c r="Y109" s="16">
        <f t="shared" si="51"/>
        <v>80</v>
      </c>
      <c r="Z109" s="15">
        <v>11</v>
      </c>
      <c r="AA109" s="14">
        <v>15</v>
      </c>
      <c r="AB109" s="15">
        <v>12</v>
      </c>
      <c r="AC109" s="14">
        <v>12</v>
      </c>
      <c r="AD109" s="16">
        <f t="shared" si="52"/>
        <v>50</v>
      </c>
      <c r="AE109" s="15">
        <v>14</v>
      </c>
      <c r="AF109" s="14">
        <v>11</v>
      </c>
      <c r="AG109" s="15">
        <v>14</v>
      </c>
      <c r="AH109" s="14">
        <v>17</v>
      </c>
      <c r="AI109" s="16">
        <f t="shared" si="53"/>
        <v>56</v>
      </c>
      <c r="AJ109" s="15">
        <v>12</v>
      </c>
      <c r="AK109" s="14">
        <v>20</v>
      </c>
      <c r="AL109" s="15">
        <v>14</v>
      </c>
      <c r="AM109" s="14">
        <v>14</v>
      </c>
      <c r="AN109" s="16">
        <f t="shared" si="54"/>
        <v>60</v>
      </c>
      <c r="AO109" s="15">
        <v>13</v>
      </c>
      <c r="AP109" s="14">
        <v>15</v>
      </c>
      <c r="AQ109" s="15">
        <v>11</v>
      </c>
      <c r="AR109" s="14">
        <v>16</v>
      </c>
      <c r="AS109" s="16">
        <f t="shared" si="55"/>
        <v>55</v>
      </c>
      <c r="AT109" s="15">
        <v>13</v>
      </c>
      <c r="AU109" s="14">
        <v>13</v>
      </c>
      <c r="AV109" s="15">
        <v>14</v>
      </c>
      <c r="AW109" s="14">
        <v>13</v>
      </c>
      <c r="AX109" s="16">
        <f t="shared" si="56"/>
        <v>53</v>
      </c>
      <c r="AY109" s="15">
        <v>13</v>
      </c>
      <c r="AZ109" s="14">
        <v>17</v>
      </c>
      <c r="BA109" s="15">
        <v>14</v>
      </c>
      <c r="BB109" s="14">
        <v>14</v>
      </c>
      <c r="BC109" s="16">
        <f t="shared" si="57"/>
        <v>58</v>
      </c>
      <c r="BD109" s="15">
        <v>14</v>
      </c>
      <c r="BE109" s="14">
        <v>24</v>
      </c>
      <c r="BF109" s="15">
        <v>16</v>
      </c>
      <c r="BG109" s="14">
        <v>21</v>
      </c>
      <c r="BH109" s="16">
        <f t="shared" si="58"/>
        <v>75</v>
      </c>
      <c r="BI109" s="15">
        <v>15</v>
      </c>
      <c r="BJ109" s="14">
        <v>22</v>
      </c>
      <c r="BK109" s="15">
        <v>16</v>
      </c>
      <c r="BL109" s="14">
        <v>15</v>
      </c>
      <c r="BM109" s="16">
        <f t="shared" si="59"/>
        <v>68</v>
      </c>
      <c r="BN109" s="15">
        <v>15</v>
      </c>
      <c r="BO109" s="14">
        <v>27</v>
      </c>
      <c r="BP109" s="15">
        <v>17</v>
      </c>
      <c r="BQ109" s="14">
        <v>17</v>
      </c>
      <c r="BR109" s="16">
        <f t="shared" si="60"/>
        <v>76</v>
      </c>
      <c r="BS109" s="49">
        <f t="shared" si="61"/>
        <v>681</v>
      </c>
      <c r="BT109" s="50" t="str">
        <f t="shared" si="25"/>
        <v>ناجح</v>
      </c>
    </row>
    <row r="110" spans="1:72" ht="30" customHeight="1" thickBot="1">
      <c r="A110" s="11">
        <v>103</v>
      </c>
      <c r="B110" s="38" t="s">
        <v>46</v>
      </c>
      <c r="C110" s="47"/>
      <c r="D110" s="15"/>
      <c r="E110" s="15"/>
      <c r="F110" s="15"/>
      <c r="G110" s="15"/>
      <c r="H110" s="15"/>
      <c r="I110" s="48"/>
      <c r="J110" s="38" t="s">
        <v>154</v>
      </c>
      <c r="K110" s="47"/>
      <c r="L110" s="15"/>
      <c r="M110" s="15"/>
      <c r="N110" s="15"/>
      <c r="O110" s="48"/>
      <c r="P110" s="15">
        <v>14</v>
      </c>
      <c r="Q110" s="14">
        <v>18</v>
      </c>
      <c r="R110" s="15">
        <v>15</v>
      </c>
      <c r="S110" s="14">
        <v>23</v>
      </c>
      <c r="T110" s="16">
        <f t="shared" si="50"/>
        <v>70</v>
      </c>
      <c r="U110" s="15">
        <v>18</v>
      </c>
      <c r="V110" s="14">
        <v>28</v>
      </c>
      <c r="W110" s="15">
        <v>15</v>
      </c>
      <c r="X110" s="14">
        <v>29</v>
      </c>
      <c r="Y110" s="16">
        <f t="shared" si="51"/>
        <v>90</v>
      </c>
      <c r="Z110" s="15">
        <v>13</v>
      </c>
      <c r="AA110" s="14">
        <v>15</v>
      </c>
      <c r="AB110" s="15">
        <v>15</v>
      </c>
      <c r="AC110" s="14">
        <v>14</v>
      </c>
      <c r="AD110" s="16">
        <f t="shared" si="52"/>
        <v>57</v>
      </c>
      <c r="AE110" s="15">
        <v>14</v>
      </c>
      <c r="AF110" s="14">
        <v>15</v>
      </c>
      <c r="AG110" s="15">
        <v>14</v>
      </c>
      <c r="AH110" s="14">
        <v>18</v>
      </c>
      <c r="AI110" s="16">
        <f t="shared" si="53"/>
        <v>61</v>
      </c>
      <c r="AJ110" s="15">
        <v>13</v>
      </c>
      <c r="AK110" s="14">
        <v>19</v>
      </c>
      <c r="AL110" s="15">
        <v>23</v>
      </c>
      <c r="AM110" s="14">
        <v>23</v>
      </c>
      <c r="AN110" s="16">
        <f t="shared" si="54"/>
        <v>78</v>
      </c>
      <c r="AO110" s="15">
        <v>12</v>
      </c>
      <c r="AP110" s="14">
        <v>15</v>
      </c>
      <c r="AQ110" s="15">
        <v>12</v>
      </c>
      <c r="AR110" s="14">
        <v>17</v>
      </c>
      <c r="AS110" s="16">
        <f t="shared" si="55"/>
        <v>56</v>
      </c>
      <c r="AT110" s="15">
        <v>13</v>
      </c>
      <c r="AU110" s="14">
        <v>13</v>
      </c>
      <c r="AV110" s="15">
        <v>14</v>
      </c>
      <c r="AW110" s="14">
        <v>18</v>
      </c>
      <c r="AX110" s="16">
        <f t="shared" si="56"/>
        <v>58</v>
      </c>
      <c r="AY110" s="15">
        <v>13</v>
      </c>
      <c r="AZ110" s="14">
        <v>15</v>
      </c>
      <c r="BA110" s="15">
        <v>14</v>
      </c>
      <c r="BB110" s="14">
        <v>14</v>
      </c>
      <c r="BC110" s="16">
        <f t="shared" si="57"/>
        <v>56</v>
      </c>
      <c r="BD110" s="15">
        <v>17</v>
      </c>
      <c r="BE110" s="14">
        <v>28</v>
      </c>
      <c r="BF110" s="15">
        <v>18</v>
      </c>
      <c r="BG110" s="14">
        <v>23</v>
      </c>
      <c r="BH110" s="16">
        <f t="shared" si="58"/>
        <v>86</v>
      </c>
      <c r="BI110" s="15">
        <v>17</v>
      </c>
      <c r="BJ110" s="14">
        <v>30</v>
      </c>
      <c r="BK110" s="15">
        <v>18</v>
      </c>
      <c r="BL110" s="14">
        <v>23</v>
      </c>
      <c r="BM110" s="16">
        <f t="shared" si="59"/>
        <v>88</v>
      </c>
      <c r="BN110" s="15">
        <v>18</v>
      </c>
      <c r="BO110" s="14">
        <v>28</v>
      </c>
      <c r="BP110" s="15">
        <v>18</v>
      </c>
      <c r="BQ110" s="14">
        <v>26</v>
      </c>
      <c r="BR110" s="16">
        <f t="shared" si="60"/>
        <v>90</v>
      </c>
      <c r="BS110" s="49">
        <f t="shared" si="61"/>
        <v>790</v>
      </c>
      <c r="BT110" s="50" t="str">
        <f t="shared" si="25"/>
        <v>ناجح</v>
      </c>
    </row>
    <row r="111" spans="1:72" ht="30" customHeight="1" thickBot="1">
      <c r="A111" s="11">
        <v>104</v>
      </c>
      <c r="B111" s="38" t="s">
        <v>47</v>
      </c>
      <c r="C111" s="47"/>
      <c r="D111" s="15"/>
      <c r="E111" s="15"/>
      <c r="F111" s="15"/>
      <c r="G111" s="15"/>
      <c r="H111" s="15"/>
      <c r="I111" s="48"/>
      <c r="J111" s="38" t="s">
        <v>155</v>
      </c>
      <c r="K111" s="47"/>
      <c r="L111" s="15"/>
      <c r="M111" s="15"/>
      <c r="N111" s="15"/>
      <c r="O111" s="48"/>
      <c r="P111" s="15">
        <v>14</v>
      </c>
      <c r="Q111" s="14">
        <v>22</v>
      </c>
      <c r="R111" s="15">
        <v>5</v>
      </c>
      <c r="S111" s="14">
        <v>25</v>
      </c>
      <c r="T111" s="16">
        <f t="shared" si="50"/>
        <v>66</v>
      </c>
      <c r="U111" s="15">
        <v>20</v>
      </c>
      <c r="V111" s="14">
        <v>29</v>
      </c>
      <c r="W111" s="15">
        <v>10</v>
      </c>
      <c r="X111" s="14">
        <v>26</v>
      </c>
      <c r="Y111" s="16">
        <f t="shared" si="51"/>
        <v>85</v>
      </c>
      <c r="Z111" s="15">
        <v>15</v>
      </c>
      <c r="AA111" s="14">
        <v>17</v>
      </c>
      <c r="AB111" s="15">
        <v>5</v>
      </c>
      <c r="AC111" s="14">
        <v>21</v>
      </c>
      <c r="AD111" s="16">
        <f t="shared" si="52"/>
        <v>58</v>
      </c>
      <c r="AE111" s="15">
        <v>16</v>
      </c>
      <c r="AF111" s="14">
        <v>15</v>
      </c>
      <c r="AG111" s="15">
        <v>5</v>
      </c>
      <c r="AH111" s="14">
        <v>21</v>
      </c>
      <c r="AI111" s="16">
        <f t="shared" si="53"/>
        <v>57</v>
      </c>
      <c r="AJ111" s="15">
        <v>15</v>
      </c>
      <c r="AK111" s="14">
        <v>22</v>
      </c>
      <c r="AL111" s="15">
        <v>14</v>
      </c>
      <c r="AM111" s="14">
        <v>14</v>
      </c>
      <c r="AN111" s="16">
        <f t="shared" si="54"/>
        <v>65</v>
      </c>
      <c r="AO111" s="15">
        <v>16</v>
      </c>
      <c r="AP111" s="14">
        <v>16</v>
      </c>
      <c r="AQ111" s="15">
        <v>5</v>
      </c>
      <c r="AR111" s="14">
        <v>20</v>
      </c>
      <c r="AS111" s="16">
        <f t="shared" si="55"/>
        <v>57</v>
      </c>
      <c r="AT111" s="15">
        <v>15</v>
      </c>
      <c r="AU111" s="14">
        <v>15</v>
      </c>
      <c r="AV111" s="15">
        <v>10</v>
      </c>
      <c r="AW111" s="14">
        <v>18</v>
      </c>
      <c r="AX111" s="16">
        <f t="shared" si="56"/>
        <v>58</v>
      </c>
      <c r="AY111" s="15">
        <v>16</v>
      </c>
      <c r="AZ111" s="14">
        <v>22</v>
      </c>
      <c r="BA111" s="15">
        <v>10</v>
      </c>
      <c r="BB111" s="14">
        <v>10</v>
      </c>
      <c r="BC111" s="16">
        <f t="shared" si="57"/>
        <v>58</v>
      </c>
      <c r="BD111" s="15">
        <v>18</v>
      </c>
      <c r="BE111" s="14">
        <v>27</v>
      </c>
      <c r="BF111" s="15">
        <v>5</v>
      </c>
      <c r="BG111" s="14">
        <v>26</v>
      </c>
      <c r="BH111" s="16">
        <f t="shared" si="58"/>
        <v>76</v>
      </c>
      <c r="BI111" s="15">
        <v>18</v>
      </c>
      <c r="BJ111" s="14">
        <v>30</v>
      </c>
      <c r="BK111" s="15">
        <v>5</v>
      </c>
      <c r="BL111" s="14">
        <v>16</v>
      </c>
      <c r="BM111" s="16">
        <f t="shared" si="59"/>
        <v>69</v>
      </c>
      <c r="BN111" s="15">
        <v>18</v>
      </c>
      <c r="BO111" s="14">
        <v>29</v>
      </c>
      <c r="BP111" s="15">
        <v>5</v>
      </c>
      <c r="BQ111" s="14">
        <v>26</v>
      </c>
      <c r="BR111" s="16">
        <f t="shared" si="60"/>
        <v>78</v>
      </c>
      <c r="BS111" s="49">
        <f t="shared" si="61"/>
        <v>727</v>
      </c>
      <c r="BT111" s="50" t="str">
        <f t="shared" si="25"/>
        <v>ناجح</v>
      </c>
    </row>
    <row r="112" spans="1:72" ht="30" customHeight="1" thickBot="1">
      <c r="A112" s="11">
        <v>105</v>
      </c>
      <c r="B112" s="38" t="s">
        <v>40</v>
      </c>
      <c r="C112" s="47"/>
      <c r="D112" s="15"/>
      <c r="E112" s="15"/>
      <c r="F112" s="15"/>
      <c r="G112" s="15"/>
      <c r="H112" s="15"/>
      <c r="I112" s="48"/>
      <c r="J112" s="38" t="s">
        <v>156</v>
      </c>
      <c r="K112" s="47"/>
      <c r="L112" s="15"/>
      <c r="M112" s="15"/>
      <c r="N112" s="15"/>
      <c r="O112" s="48"/>
      <c r="P112" s="15">
        <v>18</v>
      </c>
      <c r="Q112" s="14">
        <v>29</v>
      </c>
      <c r="R112" s="15">
        <v>18</v>
      </c>
      <c r="S112" s="14">
        <v>30</v>
      </c>
      <c r="T112" s="16">
        <f t="shared" si="50"/>
        <v>95</v>
      </c>
      <c r="U112" s="15">
        <v>19</v>
      </c>
      <c r="V112" s="14">
        <v>29</v>
      </c>
      <c r="W112" s="15">
        <v>19</v>
      </c>
      <c r="X112" s="14">
        <v>30</v>
      </c>
      <c r="Y112" s="16">
        <f t="shared" si="51"/>
        <v>97</v>
      </c>
      <c r="Z112" s="15">
        <v>18</v>
      </c>
      <c r="AA112" s="14">
        <v>26</v>
      </c>
      <c r="AB112" s="15">
        <v>19</v>
      </c>
      <c r="AC112" s="14">
        <v>30</v>
      </c>
      <c r="AD112" s="16">
        <f t="shared" si="52"/>
        <v>93</v>
      </c>
      <c r="AE112" s="15">
        <v>18</v>
      </c>
      <c r="AF112" s="14">
        <v>16</v>
      </c>
      <c r="AG112" s="15">
        <v>18</v>
      </c>
      <c r="AH112" s="14">
        <v>25</v>
      </c>
      <c r="AI112" s="16">
        <f t="shared" si="53"/>
        <v>77</v>
      </c>
      <c r="AJ112" s="15">
        <v>18</v>
      </c>
      <c r="AK112" s="14">
        <v>28</v>
      </c>
      <c r="AL112" s="15">
        <v>19</v>
      </c>
      <c r="AM112" s="14">
        <v>24</v>
      </c>
      <c r="AN112" s="16">
        <f t="shared" si="54"/>
        <v>89</v>
      </c>
      <c r="AO112" s="15">
        <v>17</v>
      </c>
      <c r="AP112" s="14">
        <v>22</v>
      </c>
      <c r="AQ112" s="15">
        <v>18</v>
      </c>
      <c r="AR112" s="14">
        <v>29</v>
      </c>
      <c r="AS112" s="16">
        <f t="shared" si="55"/>
        <v>86</v>
      </c>
      <c r="AT112" s="15">
        <v>18</v>
      </c>
      <c r="AU112" s="14">
        <v>25</v>
      </c>
      <c r="AV112" s="15">
        <v>19</v>
      </c>
      <c r="AW112" s="14">
        <v>25</v>
      </c>
      <c r="AX112" s="16">
        <f t="shared" si="56"/>
        <v>87</v>
      </c>
      <c r="AY112" s="15">
        <v>18</v>
      </c>
      <c r="AZ112" s="14">
        <v>29</v>
      </c>
      <c r="BA112" s="15">
        <v>19</v>
      </c>
      <c r="BB112" s="14">
        <v>25</v>
      </c>
      <c r="BC112" s="16">
        <f t="shared" si="57"/>
        <v>91</v>
      </c>
      <c r="BD112" s="15">
        <v>18</v>
      </c>
      <c r="BE112" s="14">
        <v>29</v>
      </c>
      <c r="BF112" s="15">
        <v>18</v>
      </c>
      <c r="BG112" s="14">
        <v>29</v>
      </c>
      <c r="BH112" s="16">
        <f t="shared" si="58"/>
        <v>94</v>
      </c>
      <c r="BI112" s="15">
        <v>18</v>
      </c>
      <c r="BJ112" s="14">
        <v>30</v>
      </c>
      <c r="BK112" s="15">
        <v>18</v>
      </c>
      <c r="BL112" s="14">
        <v>27</v>
      </c>
      <c r="BM112" s="16">
        <f t="shared" si="59"/>
        <v>93</v>
      </c>
      <c r="BN112" s="15">
        <v>18</v>
      </c>
      <c r="BO112" s="14">
        <v>30</v>
      </c>
      <c r="BP112" s="15">
        <v>19</v>
      </c>
      <c r="BQ112" s="14">
        <v>29</v>
      </c>
      <c r="BR112" s="16">
        <f t="shared" si="60"/>
        <v>96</v>
      </c>
      <c r="BS112" s="49">
        <f t="shared" si="61"/>
        <v>998</v>
      </c>
      <c r="BT112" s="50" t="str">
        <f t="shared" si="25"/>
        <v>ناجح</v>
      </c>
    </row>
    <row r="113" spans="1:72" ht="30" customHeight="1" thickBot="1">
      <c r="A113" s="11">
        <v>106</v>
      </c>
      <c r="B113" s="38" t="s">
        <v>41</v>
      </c>
      <c r="C113" s="47"/>
      <c r="D113" s="15"/>
      <c r="E113" s="15"/>
      <c r="F113" s="15"/>
      <c r="G113" s="15"/>
      <c r="H113" s="15"/>
      <c r="I113" s="48"/>
      <c r="J113" s="38" t="s">
        <v>157</v>
      </c>
      <c r="K113" s="47"/>
      <c r="L113" s="15"/>
      <c r="M113" s="15"/>
      <c r="N113" s="15"/>
      <c r="O113" s="48"/>
      <c r="P113" s="15">
        <v>17</v>
      </c>
      <c r="Q113" s="14">
        <v>24</v>
      </c>
      <c r="R113" s="15">
        <v>17</v>
      </c>
      <c r="S113" s="14">
        <v>23</v>
      </c>
      <c r="T113" s="16">
        <f t="shared" si="50"/>
        <v>81</v>
      </c>
      <c r="U113" s="15">
        <v>20</v>
      </c>
      <c r="V113" s="14">
        <v>29</v>
      </c>
      <c r="W113" s="15">
        <v>17</v>
      </c>
      <c r="X113" s="14">
        <v>30</v>
      </c>
      <c r="Y113" s="16">
        <f t="shared" si="51"/>
        <v>96</v>
      </c>
      <c r="Z113" s="15">
        <v>16</v>
      </c>
      <c r="AA113" s="14">
        <v>23</v>
      </c>
      <c r="AB113" s="15">
        <v>14</v>
      </c>
      <c r="AC113" s="14">
        <v>24</v>
      </c>
      <c r="AD113" s="16">
        <f t="shared" si="52"/>
        <v>77</v>
      </c>
      <c r="AE113" s="15">
        <v>16</v>
      </c>
      <c r="AF113" s="14">
        <v>17</v>
      </c>
      <c r="AG113" s="15">
        <v>17</v>
      </c>
      <c r="AH113" s="14">
        <v>23</v>
      </c>
      <c r="AI113" s="16">
        <f t="shared" si="53"/>
        <v>73</v>
      </c>
      <c r="AJ113" s="15">
        <v>14</v>
      </c>
      <c r="AK113" s="14">
        <v>20</v>
      </c>
      <c r="AL113" s="15">
        <v>13</v>
      </c>
      <c r="AM113" s="14">
        <v>21</v>
      </c>
      <c r="AN113" s="16">
        <f t="shared" si="54"/>
        <v>68</v>
      </c>
      <c r="AO113" s="15">
        <v>15</v>
      </c>
      <c r="AP113" s="14">
        <v>15</v>
      </c>
      <c r="AQ113" s="15">
        <v>13</v>
      </c>
      <c r="AR113" s="14">
        <v>22</v>
      </c>
      <c r="AS113" s="16">
        <f t="shared" si="55"/>
        <v>65</v>
      </c>
      <c r="AT113" s="15">
        <v>17</v>
      </c>
      <c r="AU113" s="14">
        <v>18</v>
      </c>
      <c r="AV113" s="15">
        <v>17</v>
      </c>
      <c r="AW113" s="14">
        <v>17</v>
      </c>
      <c r="AX113" s="16">
        <f t="shared" si="56"/>
        <v>69</v>
      </c>
      <c r="AY113" s="15">
        <v>17</v>
      </c>
      <c r="AZ113" s="14">
        <v>24</v>
      </c>
      <c r="BA113" s="15">
        <v>17</v>
      </c>
      <c r="BB113" s="14">
        <v>18</v>
      </c>
      <c r="BC113" s="16">
        <f t="shared" si="57"/>
        <v>76</v>
      </c>
      <c r="BD113" s="15">
        <v>18</v>
      </c>
      <c r="BE113" s="14">
        <v>27</v>
      </c>
      <c r="BF113" s="15">
        <v>18</v>
      </c>
      <c r="BG113" s="14">
        <v>28</v>
      </c>
      <c r="BH113" s="16">
        <f t="shared" si="58"/>
        <v>91</v>
      </c>
      <c r="BI113" s="15">
        <v>18</v>
      </c>
      <c r="BJ113" s="14">
        <v>29</v>
      </c>
      <c r="BK113" s="15">
        <v>18</v>
      </c>
      <c r="BL113" s="14">
        <v>23</v>
      </c>
      <c r="BM113" s="16">
        <f t="shared" si="59"/>
        <v>88</v>
      </c>
      <c r="BN113" s="15">
        <v>18</v>
      </c>
      <c r="BO113" s="14">
        <v>30</v>
      </c>
      <c r="BP113" s="15">
        <v>18</v>
      </c>
      <c r="BQ113" s="14">
        <v>24</v>
      </c>
      <c r="BR113" s="16">
        <f t="shared" si="60"/>
        <v>90</v>
      </c>
      <c r="BS113" s="49">
        <f t="shared" si="61"/>
        <v>874</v>
      </c>
      <c r="BT113" s="50" t="str">
        <f t="shared" si="25"/>
        <v>ناجح</v>
      </c>
    </row>
    <row r="114" spans="1:72" ht="30" customHeight="1" thickBot="1">
      <c r="A114" s="11">
        <v>107</v>
      </c>
      <c r="B114" s="38" t="s">
        <v>42</v>
      </c>
      <c r="C114" s="47"/>
      <c r="D114" s="15"/>
      <c r="E114" s="15"/>
      <c r="F114" s="15"/>
      <c r="G114" s="15"/>
      <c r="H114" s="15"/>
      <c r="I114" s="48"/>
      <c r="J114" s="38" t="s">
        <v>158</v>
      </c>
      <c r="K114" s="47"/>
      <c r="L114" s="15"/>
      <c r="M114" s="15"/>
      <c r="N114" s="15"/>
      <c r="O114" s="48"/>
      <c r="P114" s="15">
        <v>15</v>
      </c>
      <c r="Q114" s="14">
        <v>22</v>
      </c>
      <c r="R114" s="15">
        <v>16</v>
      </c>
      <c r="S114" s="14">
        <v>16</v>
      </c>
      <c r="T114" s="16">
        <f t="shared" si="50"/>
        <v>69</v>
      </c>
      <c r="U114" s="15">
        <v>20</v>
      </c>
      <c r="V114" s="14">
        <v>29</v>
      </c>
      <c r="W114" s="15">
        <v>18</v>
      </c>
      <c r="X114" s="14">
        <v>30</v>
      </c>
      <c r="Y114" s="16">
        <f t="shared" si="51"/>
        <v>97</v>
      </c>
      <c r="Z114" s="15">
        <v>16</v>
      </c>
      <c r="AA114" s="14">
        <v>24</v>
      </c>
      <c r="AB114" s="15">
        <v>15</v>
      </c>
      <c r="AC114" s="14">
        <v>21</v>
      </c>
      <c r="AD114" s="16">
        <f t="shared" si="52"/>
        <v>76</v>
      </c>
      <c r="AE114" s="15">
        <v>18</v>
      </c>
      <c r="AF114" s="14">
        <v>22</v>
      </c>
      <c r="AG114" s="15">
        <v>18</v>
      </c>
      <c r="AH114" s="14">
        <v>22</v>
      </c>
      <c r="AI114" s="16">
        <f t="shared" si="53"/>
        <v>80</v>
      </c>
      <c r="AJ114" s="15">
        <v>18</v>
      </c>
      <c r="AK114" s="14">
        <v>28</v>
      </c>
      <c r="AL114" s="15">
        <v>18</v>
      </c>
      <c r="AM114" s="14">
        <v>18</v>
      </c>
      <c r="AN114" s="16">
        <f t="shared" si="54"/>
        <v>82</v>
      </c>
      <c r="AO114" s="15">
        <v>14</v>
      </c>
      <c r="AP114" s="14">
        <v>20</v>
      </c>
      <c r="AQ114" s="15">
        <v>14</v>
      </c>
      <c r="AR114" s="14">
        <v>19</v>
      </c>
      <c r="AS114" s="16">
        <f t="shared" si="55"/>
        <v>67</v>
      </c>
      <c r="AT114" s="15">
        <v>17</v>
      </c>
      <c r="AU114" s="14">
        <v>23</v>
      </c>
      <c r="AV114" s="15">
        <v>17</v>
      </c>
      <c r="AW114" s="14">
        <v>17</v>
      </c>
      <c r="AX114" s="16">
        <f t="shared" si="56"/>
        <v>74</v>
      </c>
      <c r="AY114" s="15">
        <v>18</v>
      </c>
      <c r="AZ114" s="14">
        <v>25</v>
      </c>
      <c r="BA114" s="15">
        <v>17</v>
      </c>
      <c r="BB114" s="14">
        <v>15</v>
      </c>
      <c r="BC114" s="16">
        <f t="shared" si="57"/>
        <v>75</v>
      </c>
      <c r="BD114" s="15">
        <v>18</v>
      </c>
      <c r="BE114" s="14">
        <v>28</v>
      </c>
      <c r="BF114" s="15">
        <v>17</v>
      </c>
      <c r="BG114" s="14">
        <v>25</v>
      </c>
      <c r="BH114" s="16">
        <f t="shared" si="58"/>
        <v>88</v>
      </c>
      <c r="BI114" s="15">
        <v>17</v>
      </c>
      <c r="BJ114" s="14">
        <v>29</v>
      </c>
      <c r="BK114" s="15">
        <v>17</v>
      </c>
      <c r="BL114" s="14">
        <v>24</v>
      </c>
      <c r="BM114" s="16">
        <f t="shared" si="59"/>
        <v>87</v>
      </c>
      <c r="BN114" s="15">
        <v>18</v>
      </c>
      <c r="BO114" s="14">
        <v>30</v>
      </c>
      <c r="BP114" s="15">
        <v>17</v>
      </c>
      <c r="BQ114" s="14">
        <v>26</v>
      </c>
      <c r="BR114" s="16">
        <f t="shared" si="60"/>
        <v>91</v>
      </c>
      <c r="BS114" s="49">
        <f t="shared" si="61"/>
        <v>886</v>
      </c>
      <c r="BT114" s="50" t="str">
        <f t="shared" si="25"/>
        <v>ناجح</v>
      </c>
    </row>
    <row r="115" spans="1:72" ht="30" customHeight="1" thickBot="1">
      <c r="A115" s="11">
        <v>108</v>
      </c>
      <c r="B115" s="38" t="s">
        <v>43</v>
      </c>
      <c r="C115" s="47"/>
      <c r="D115" s="15"/>
      <c r="E115" s="15"/>
      <c r="F115" s="15"/>
      <c r="G115" s="15"/>
      <c r="H115" s="15"/>
      <c r="I115" s="48"/>
      <c r="J115" s="38" t="s">
        <v>159</v>
      </c>
      <c r="K115" s="47"/>
      <c r="L115" s="15"/>
      <c r="M115" s="15"/>
      <c r="N115" s="15"/>
      <c r="O115" s="48"/>
      <c r="P115" s="15">
        <v>12</v>
      </c>
      <c r="Q115" s="14">
        <v>24</v>
      </c>
      <c r="R115" s="15">
        <v>10</v>
      </c>
      <c r="S115" s="14">
        <v>10</v>
      </c>
      <c r="T115" s="16">
        <f t="shared" si="50"/>
        <v>56</v>
      </c>
      <c r="U115" s="15">
        <v>16</v>
      </c>
      <c r="V115" s="14">
        <v>27</v>
      </c>
      <c r="W115" s="15">
        <v>15</v>
      </c>
      <c r="X115" s="14">
        <v>21</v>
      </c>
      <c r="Y115" s="16">
        <f t="shared" si="51"/>
        <v>79</v>
      </c>
      <c r="Z115" s="15">
        <v>14</v>
      </c>
      <c r="AA115" s="14">
        <v>15</v>
      </c>
      <c r="AB115" s="15">
        <v>13</v>
      </c>
      <c r="AC115" s="14">
        <v>19</v>
      </c>
      <c r="AD115" s="16">
        <f t="shared" si="52"/>
        <v>61</v>
      </c>
      <c r="AE115" s="15">
        <v>15</v>
      </c>
      <c r="AF115" s="14">
        <v>10</v>
      </c>
      <c r="AG115" s="15">
        <v>15</v>
      </c>
      <c r="AH115" s="14">
        <v>10</v>
      </c>
      <c r="AI115" s="16">
        <f t="shared" si="53"/>
        <v>50</v>
      </c>
      <c r="AJ115" s="15">
        <v>12</v>
      </c>
      <c r="AK115" s="14">
        <v>13</v>
      </c>
      <c r="AL115" s="15">
        <v>19</v>
      </c>
      <c r="AM115" s="14">
        <v>19</v>
      </c>
      <c r="AN115" s="16">
        <f t="shared" si="54"/>
        <v>63</v>
      </c>
      <c r="AO115" s="15">
        <v>10</v>
      </c>
      <c r="AP115" s="14">
        <v>15</v>
      </c>
      <c r="AQ115" s="15">
        <v>11</v>
      </c>
      <c r="AR115" s="14">
        <v>17</v>
      </c>
      <c r="AS115" s="16">
        <f t="shared" si="55"/>
        <v>53</v>
      </c>
      <c r="AT115" s="15">
        <v>13</v>
      </c>
      <c r="AU115" s="14">
        <v>12</v>
      </c>
      <c r="AV115" s="15">
        <v>14</v>
      </c>
      <c r="AW115" s="14">
        <v>13</v>
      </c>
      <c r="AX115" s="16">
        <f t="shared" si="56"/>
        <v>52</v>
      </c>
      <c r="AY115" s="15">
        <v>13</v>
      </c>
      <c r="AZ115" s="14">
        <v>15</v>
      </c>
      <c r="BA115" s="15">
        <v>14</v>
      </c>
      <c r="BB115" s="14">
        <v>13</v>
      </c>
      <c r="BC115" s="16">
        <f t="shared" si="57"/>
        <v>55</v>
      </c>
      <c r="BD115" s="15">
        <v>14</v>
      </c>
      <c r="BE115" s="14">
        <v>20</v>
      </c>
      <c r="BF115" s="15">
        <v>15</v>
      </c>
      <c r="BG115" s="14">
        <v>23</v>
      </c>
      <c r="BH115" s="16">
        <f t="shared" si="58"/>
        <v>72</v>
      </c>
      <c r="BI115" s="15">
        <v>14</v>
      </c>
      <c r="BJ115" s="14">
        <v>26</v>
      </c>
      <c r="BK115" s="15">
        <v>14</v>
      </c>
      <c r="BL115" s="14">
        <v>22</v>
      </c>
      <c r="BM115" s="16">
        <f t="shared" si="59"/>
        <v>76</v>
      </c>
      <c r="BN115" s="15">
        <v>14</v>
      </c>
      <c r="BO115" s="14">
        <v>21</v>
      </c>
      <c r="BP115" s="15">
        <v>15</v>
      </c>
      <c r="BQ115" s="14">
        <v>22</v>
      </c>
      <c r="BR115" s="16">
        <f t="shared" si="60"/>
        <v>72</v>
      </c>
      <c r="BS115" s="49">
        <f t="shared" si="61"/>
        <v>689</v>
      </c>
      <c r="BT115" s="50" t="str">
        <f t="shared" si="25"/>
        <v>ناجح</v>
      </c>
    </row>
    <row r="116" spans="1:72" ht="30" customHeight="1" thickBot="1">
      <c r="A116" s="11">
        <v>109</v>
      </c>
      <c r="B116" s="38" t="s">
        <v>44</v>
      </c>
      <c r="C116" s="47"/>
      <c r="D116" s="15"/>
      <c r="E116" s="15"/>
      <c r="F116" s="15"/>
      <c r="G116" s="15"/>
      <c r="H116" s="15"/>
      <c r="I116" s="48"/>
      <c r="J116" s="38" t="s">
        <v>160</v>
      </c>
      <c r="K116" s="47"/>
      <c r="L116" s="15"/>
      <c r="M116" s="15"/>
      <c r="N116" s="15"/>
      <c r="O116" s="48"/>
      <c r="P116" s="15">
        <v>13</v>
      </c>
      <c r="Q116" s="14">
        <v>12</v>
      </c>
      <c r="R116" s="15">
        <v>10</v>
      </c>
      <c r="S116" s="14">
        <v>21</v>
      </c>
      <c r="T116" s="16">
        <f t="shared" si="50"/>
        <v>56</v>
      </c>
      <c r="U116" s="15">
        <v>19</v>
      </c>
      <c r="V116" s="14">
        <v>28</v>
      </c>
      <c r="W116" s="15">
        <v>16</v>
      </c>
      <c r="X116" s="14">
        <v>29</v>
      </c>
      <c r="Y116" s="16">
        <f t="shared" si="51"/>
        <v>92</v>
      </c>
      <c r="Z116" s="15">
        <v>11</v>
      </c>
      <c r="AA116" s="14">
        <v>14</v>
      </c>
      <c r="AB116" s="15">
        <v>13</v>
      </c>
      <c r="AC116" s="14">
        <v>13</v>
      </c>
      <c r="AD116" s="16">
        <f t="shared" si="52"/>
        <v>51</v>
      </c>
      <c r="AE116" s="15">
        <v>14</v>
      </c>
      <c r="AF116" s="14">
        <v>9</v>
      </c>
      <c r="AG116" s="15">
        <v>13</v>
      </c>
      <c r="AH116" s="14">
        <v>15</v>
      </c>
      <c r="AI116" s="16">
        <f t="shared" si="53"/>
        <v>51</v>
      </c>
      <c r="AJ116" s="15">
        <v>10</v>
      </c>
      <c r="AK116" s="14">
        <v>18</v>
      </c>
      <c r="AL116" s="15">
        <v>24</v>
      </c>
      <c r="AM116" s="14">
        <v>24</v>
      </c>
      <c r="AN116" s="16">
        <f t="shared" si="54"/>
        <v>76</v>
      </c>
      <c r="AO116" s="15">
        <v>11</v>
      </c>
      <c r="AP116" s="14">
        <v>15</v>
      </c>
      <c r="AQ116" s="15">
        <v>11</v>
      </c>
      <c r="AR116" s="14">
        <v>17</v>
      </c>
      <c r="AS116" s="16">
        <f t="shared" si="55"/>
        <v>54</v>
      </c>
      <c r="AT116" s="15">
        <v>13</v>
      </c>
      <c r="AU116" s="14">
        <v>12</v>
      </c>
      <c r="AV116" s="15">
        <v>14</v>
      </c>
      <c r="AW116" s="14">
        <v>13</v>
      </c>
      <c r="AX116" s="16">
        <f t="shared" si="56"/>
        <v>52</v>
      </c>
      <c r="AY116" s="15">
        <v>13</v>
      </c>
      <c r="AZ116" s="14">
        <v>14</v>
      </c>
      <c r="BA116" s="15">
        <v>14</v>
      </c>
      <c r="BB116" s="14">
        <v>12</v>
      </c>
      <c r="BC116" s="16">
        <f t="shared" si="57"/>
        <v>53</v>
      </c>
      <c r="BD116" s="15">
        <v>15</v>
      </c>
      <c r="BE116" s="14">
        <v>25</v>
      </c>
      <c r="BF116" s="15">
        <v>16</v>
      </c>
      <c r="BG116" s="14">
        <v>24</v>
      </c>
      <c r="BH116" s="16">
        <f t="shared" si="58"/>
        <v>80</v>
      </c>
      <c r="BI116" s="15">
        <v>16</v>
      </c>
      <c r="BJ116" s="14">
        <v>24</v>
      </c>
      <c r="BK116" s="15">
        <v>17</v>
      </c>
      <c r="BL116" s="14">
        <v>17</v>
      </c>
      <c r="BM116" s="16">
        <f t="shared" si="59"/>
        <v>74</v>
      </c>
      <c r="BN116" s="15">
        <v>17</v>
      </c>
      <c r="BO116" s="14">
        <v>27</v>
      </c>
      <c r="BP116" s="15">
        <v>16</v>
      </c>
      <c r="BQ116" s="14">
        <v>25</v>
      </c>
      <c r="BR116" s="16">
        <f t="shared" si="60"/>
        <v>85</v>
      </c>
      <c r="BS116" s="49">
        <f t="shared" si="61"/>
        <v>724</v>
      </c>
      <c r="BT116" s="50" t="str">
        <f t="shared" si="25"/>
        <v>ناجح</v>
      </c>
    </row>
    <row r="117" spans="1:72" ht="30" customHeight="1" thickBot="1">
      <c r="A117" s="11">
        <v>110</v>
      </c>
      <c r="B117" s="38" t="s">
        <v>45</v>
      </c>
      <c r="C117" s="47"/>
      <c r="D117" s="15"/>
      <c r="E117" s="15"/>
      <c r="F117" s="15"/>
      <c r="G117" s="15"/>
      <c r="H117" s="15"/>
      <c r="I117" s="48"/>
      <c r="J117" s="38" t="s">
        <v>161</v>
      </c>
      <c r="K117" s="47"/>
      <c r="L117" s="15"/>
      <c r="M117" s="15"/>
      <c r="N117" s="15"/>
      <c r="O117" s="48"/>
      <c r="P117" s="15">
        <v>13</v>
      </c>
      <c r="Q117" s="14">
        <v>15</v>
      </c>
      <c r="R117" s="15">
        <v>13</v>
      </c>
      <c r="S117" s="14">
        <v>9</v>
      </c>
      <c r="T117" s="16">
        <f t="shared" si="50"/>
        <v>50</v>
      </c>
      <c r="U117" s="15">
        <v>17</v>
      </c>
      <c r="V117" s="14">
        <v>24</v>
      </c>
      <c r="W117" s="15">
        <v>14</v>
      </c>
      <c r="X117" s="14">
        <v>25</v>
      </c>
      <c r="Y117" s="16">
        <f t="shared" si="51"/>
        <v>80</v>
      </c>
      <c r="Z117" s="15">
        <v>11</v>
      </c>
      <c r="AA117" s="14">
        <v>15</v>
      </c>
      <c r="AB117" s="15">
        <v>12</v>
      </c>
      <c r="AC117" s="14">
        <v>12</v>
      </c>
      <c r="AD117" s="16">
        <f t="shared" si="52"/>
        <v>50</v>
      </c>
      <c r="AE117" s="15">
        <v>14</v>
      </c>
      <c r="AF117" s="14">
        <v>11</v>
      </c>
      <c r="AG117" s="15">
        <v>14</v>
      </c>
      <c r="AH117" s="14">
        <v>17</v>
      </c>
      <c r="AI117" s="16">
        <f t="shared" si="53"/>
        <v>56</v>
      </c>
      <c r="AJ117" s="15">
        <v>12</v>
      </c>
      <c r="AK117" s="14">
        <v>20</v>
      </c>
      <c r="AL117" s="15">
        <v>14</v>
      </c>
      <c r="AM117" s="14">
        <v>14</v>
      </c>
      <c r="AN117" s="16">
        <f t="shared" si="54"/>
        <v>60</v>
      </c>
      <c r="AO117" s="15">
        <v>13</v>
      </c>
      <c r="AP117" s="14">
        <v>15</v>
      </c>
      <c r="AQ117" s="15">
        <v>11</v>
      </c>
      <c r="AR117" s="14">
        <v>16</v>
      </c>
      <c r="AS117" s="16">
        <f t="shared" si="55"/>
        <v>55</v>
      </c>
      <c r="AT117" s="15">
        <v>13</v>
      </c>
      <c r="AU117" s="14">
        <v>13</v>
      </c>
      <c r="AV117" s="15">
        <v>14</v>
      </c>
      <c r="AW117" s="14">
        <v>13</v>
      </c>
      <c r="AX117" s="16">
        <f t="shared" si="56"/>
        <v>53</v>
      </c>
      <c r="AY117" s="15">
        <v>13</v>
      </c>
      <c r="AZ117" s="14">
        <v>17</v>
      </c>
      <c r="BA117" s="15">
        <v>14</v>
      </c>
      <c r="BB117" s="14">
        <v>14</v>
      </c>
      <c r="BC117" s="16">
        <f t="shared" si="57"/>
        <v>58</v>
      </c>
      <c r="BD117" s="15">
        <v>14</v>
      </c>
      <c r="BE117" s="14">
        <v>24</v>
      </c>
      <c r="BF117" s="15">
        <v>16</v>
      </c>
      <c r="BG117" s="14">
        <v>21</v>
      </c>
      <c r="BH117" s="16">
        <f t="shared" si="58"/>
        <v>75</v>
      </c>
      <c r="BI117" s="15">
        <v>15</v>
      </c>
      <c r="BJ117" s="14">
        <v>22</v>
      </c>
      <c r="BK117" s="15">
        <v>16</v>
      </c>
      <c r="BL117" s="14">
        <v>15</v>
      </c>
      <c r="BM117" s="16">
        <f t="shared" si="59"/>
        <v>68</v>
      </c>
      <c r="BN117" s="15">
        <v>15</v>
      </c>
      <c r="BO117" s="14">
        <v>27</v>
      </c>
      <c r="BP117" s="15">
        <v>17</v>
      </c>
      <c r="BQ117" s="14">
        <v>17</v>
      </c>
      <c r="BR117" s="16">
        <f t="shared" si="60"/>
        <v>76</v>
      </c>
      <c r="BS117" s="49">
        <f t="shared" si="61"/>
        <v>681</v>
      </c>
      <c r="BT117" s="50" t="str">
        <f t="shared" si="25"/>
        <v>ناجح</v>
      </c>
    </row>
    <row r="118" spans="1:72" ht="30" customHeight="1" thickBot="1">
      <c r="A118" s="11">
        <v>111</v>
      </c>
      <c r="B118" s="38" t="s">
        <v>46</v>
      </c>
      <c r="C118" s="47"/>
      <c r="D118" s="15"/>
      <c r="E118" s="15"/>
      <c r="F118" s="15"/>
      <c r="G118" s="15"/>
      <c r="H118" s="15"/>
      <c r="I118" s="48"/>
      <c r="J118" s="38" t="s">
        <v>162</v>
      </c>
      <c r="K118" s="47"/>
      <c r="L118" s="15"/>
      <c r="M118" s="15"/>
      <c r="N118" s="15"/>
      <c r="O118" s="48"/>
      <c r="P118" s="15">
        <v>14</v>
      </c>
      <c r="Q118" s="14">
        <v>18</v>
      </c>
      <c r="R118" s="15">
        <v>15</v>
      </c>
      <c r="S118" s="14">
        <v>23</v>
      </c>
      <c r="T118" s="16">
        <f t="shared" si="50"/>
        <v>70</v>
      </c>
      <c r="U118" s="15">
        <v>18</v>
      </c>
      <c r="V118" s="14">
        <v>28</v>
      </c>
      <c r="W118" s="15">
        <v>15</v>
      </c>
      <c r="X118" s="14">
        <v>29</v>
      </c>
      <c r="Y118" s="16">
        <f t="shared" si="51"/>
        <v>90</v>
      </c>
      <c r="Z118" s="15">
        <v>13</v>
      </c>
      <c r="AA118" s="14">
        <v>15</v>
      </c>
      <c r="AB118" s="15">
        <v>15</v>
      </c>
      <c r="AC118" s="14">
        <v>14</v>
      </c>
      <c r="AD118" s="16">
        <f t="shared" si="52"/>
        <v>57</v>
      </c>
      <c r="AE118" s="15">
        <v>14</v>
      </c>
      <c r="AF118" s="14">
        <v>15</v>
      </c>
      <c r="AG118" s="15">
        <v>14</v>
      </c>
      <c r="AH118" s="14">
        <v>18</v>
      </c>
      <c r="AI118" s="16">
        <f t="shared" si="53"/>
        <v>61</v>
      </c>
      <c r="AJ118" s="15">
        <v>13</v>
      </c>
      <c r="AK118" s="14">
        <v>19</v>
      </c>
      <c r="AL118" s="15">
        <v>23</v>
      </c>
      <c r="AM118" s="14">
        <v>23</v>
      </c>
      <c r="AN118" s="16">
        <f t="shared" si="54"/>
        <v>78</v>
      </c>
      <c r="AO118" s="15">
        <v>12</v>
      </c>
      <c r="AP118" s="14">
        <v>15</v>
      </c>
      <c r="AQ118" s="15">
        <v>12</v>
      </c>
      <c r="AR118" s="14">
        <v>17</v>
      </c>
      <c r="AS118" s="16">
        <f t="shared" si="55"/>
        <v>56</v>
      </c>
      <c r="AT118" s="15">
        <v>13</v>
      </c>
      <c r="AU118" s="14">
        <v>13</v>
      </c>
      <c r="AV118" s="15">
        <v>14</v>
      </c>
      <c r="AW118" s="14">
        <v>18</v>
      </c>
      <c r="AX118" s="16">
        <f t="shared" si="56"/>
        <v>58</v>
      </c>
      <c r="AY118" s="15">
        <v>13</v>
      </c>
      <c r="AZ118" s="14">
        <v>15</v>
      </c>
      <c r="BA118" s="15">
        <v>14</v>
      </c>
      <c r="BB118" s="14">
        <v>14</v>
      </c>
      <c r="BC118" s="16">
        <f t="shared" si="57"/>
        <v>56</v>
      </c>
      <c r="BD118" s="15">
        <v>17</v>
      </c>
      <c r="BE118" s="14">
        <v>28</v>
      </c>
      <c r="BF118" s="15">
        <v>18</v>
      </c>
      <c r="BG118" s="14">
        <v>23</v>
      </c>
      <c r="BH118" s="16">
        <f t="shared" si="58"/>
        <v>86</v>
      </c>
      <c r="BI118" s="15">
        <v>17</v>
      </c>
      <c r="BJ118" s="14">
        <v>30</v>
      </c>
      <c r="BK118" s="15">
        <v>18</v>
      </c>
      <c r="BL118" s="14">
        <v>23</v>
      </c>
      <c r="BM118" s="16">
        <f t="shared" si="59"/>
        <v>88</v>
      </c>
      <c r="BN118" s="15">
        <v>18</v>
      </c>
      <c r="BO118" s="14">
        <v>28</v>
      </c>
      <c r="BP118" s="15">
        <v>18</v>
      </c>
      <c r="BQ118" s="14">
        <v>26</v>
      </c>
      <c r="BR118" s="16">
        <f t="shared" si="60"/>
        <v>90</v>
      </c>
      <c r="BS118" s="49">
        <f t="shared" si="61"/>
        <v>790</v>
      </c>
      <c r="BT118" s="50" t="str">
        <f t="shared" si="25"/>
        <v>ناجح</v>
      </c>
    </row>
    <row r="119" spans="1:72" ht="30" customHeight="1" thickBot="1">
      <c r="A119" s="11">
        <v>112</v>
      </c>
      <c r="B119" s="38" t="s">
        <v>47</v>
      </c>
      <c r="C119" s="47"/>
      <c r="D119" s="15"/>
      <c r="E119" s="15"/>
      <c r="F119" s="15"/>
      <c r="G119" s="15"/>
      <c r="H119" s="15"/>
      <c r="I119" s="48"/>
      <c r="J119" s="38" t="s">
        <v>163</v>
      </c>
      <c r="K119" s="47"/>
      <c r="L119" s="15"/>
      <c r="M119" s="15"/>
      <c r="N119" s="15"/>
      <c r="O119" s="48"/>
      <c r="P119" s="15">
        <v>14</v>
      </c>
      <c r="Q119" s="14">
        <v>22</v>
      </c>
      <c r="R119" s="15">
        <v>5</v>
      </c>
      <c r="S119" s="14">
        <v>25</v>
      </c>
      <c r="T119" s="16">
        <f t="shared" si="50"/>
        <v>66</v>
      </c>
      <c r="U119" s="15">
        <v>20</v>
      </c>
      <c r="V119" s="14">
        <v>29</v>
      </c>
      <c r="W119" s="15">
        <v>10</v>
      </c>
      <c r="X119" s="14">
        <v>26</v>
      </c>
      <c r="Y119" s="16">
        <f t="shared" si="51"/>
        <v>85</v>
      </c>
      <c r="Z119" s="15">
        <v>15</v>
      </c>
      <c r="AA119" s="14">
        <v>17</v>
      </c>
      <c r="AB119" s="15">
        <v>5</v>
      </c>
      <c r="AC119" s="14">
        <v>21</v>
      </c>
      <c r="AD119" s="16">
        <f t="shared" si="52"/>
        <v>58</v>
      </c>
      <c r="AE119" s="15">
        <v>16</v>
      </c>
      <c r="AF119" s="14">
        <v>15</v>
      </c>
      <c r="AG119" s="15">
        <v>5</v>
      </c>
      <c r="AH119" s="14">
        <v>21</v>
      </c>
      <c r="AI119" s="16">
        <f t="shared" si="53"/>
        <v>57</v>
      </c>
      <c r="AJ119" s="15">
        <v>15</v>
      </c>
      <c r="AK119" s="14">
        <v>22</v>
      </c>
      <c r="AL119" s="15">
        <v>14</v>
      </c>
      <c r="AM119" s="14">
        <v>14</v>
      </c>
      <c r="AN119" s="16">
        <f t="shared" si="54"/>
        <v>65</v>
      </c>
      <c r="AO119" s="15">
        <v>16</v>
      </c>
      <c r="AP119" s="14">
        <v>16</v>
      </c>
      <c r="AQ119" s="15">
        <v>5</v>
      </c>
      <c r="AR119" s="14">
        <v>20</v>
      </c>
      <c r="AS119" s="16">
        <f t="shared" si="55"/>
        <v>57</v>
      </c>
      <c r="AT119" s="15">
        <v>15</v>
      </c>
      <c r="AU119" s="14">
        <v>15</v>
      </c>
      <c r="AV119" s="15">
        <v>10</v>
      </c>
      <c r="AW119" s="14">
        <v>18</v>
      </c>
      <c r="AX119" s="16">
        <f t="shared" si="56"/>
        <v>58</v>
      </c>
      <c r="AY119" s="15">
        <v>16</v>
      </c>
      <c r="AZ119" s="14">
        <v>22</v>
      </c>
      <c r="BA119" s="15">
        <v>10</v>
      </c>
      <c r="BB119" s="14">
        <v>10</v>
      </c>
      <c r="BC119" s="16">
        <f t="shared" si="57"/>
        <v>58</v>
      </c>
      <c r="BD119" s="15">
        <v>18</v>
      </c>
      <c r="BE119" s="14">
        <v>27</v>
      </c>
      <c r="BF119" s="15">
        <v>5</v>
      </c>
      <c r="BG119" s="14">
        <v>26</v>
      </c>
      <c r="BH119" s="16">
        <f t="shared" si="58"/>
        <v>76</v>
      </c>
      <c r="BI119" s="15">
        <v>18</v>
      </c>
      <c r="BJ119" s="14">
        <v>30</v>
      </c>
      <c r="BK119" s="15">
        <v>5</v>
      </c>
      <c r="BL119" s="14">
        <v>16</v>
      </c>
      <c r="BM119" s="16">
        <f t="shared" si="59"/>
        <v>69</v>
      </c>
      <c r="BN119" s="15">
        <v>18</v>
      </c>
      <c r="BO119" s="14">
        <v>29</v>
      </c>
      <c r="BP119" s="15">
        <v>5</v>
      </c>
      <c r="BQ119" s="14">
        <v>26</v>
      </c>
      <c r="BR119" s="16">
        <f t="shared" si="60"/>
        <v>78</v>
      </c>
      <c r="BS119" s="49">
        <f t="shared" si="61"/>
        <v>727</v>
      </c>
      <c r="BT119" s="50" t="str">
        <f t="shared" si="25"/>
        <v>ناجح</v>
      </c>
    </row>
    <row r="120" spans="1:72" ht="30" customHeight="1" thickBot="1">
      <c r="A120" s="11">
        <v>113</v>
      </c>
      <c r="B120" s="38" t="s">
        <v>40</v>
      </c>
      <c r="C120" s="47"/>
      <c r="D120" s="15"/>
      <c r="E120" s="15"/>
      <c r="F120" s="15"/>
      <c r="G120" s="15"/>
      <c r="H120" s="15"/>
      <c r="I120" s="48"/>
      <c r="J120" s="38" t="s">
        <v>164</v>
      </c>
      <c r="K120" s="47"/>
      <c r="L120" s="15"/>
      <c r="M120" s="15"/>
      <c r="N120" s="15"/>
      <c r="O120" s="48"/>
      <c r="P120" s="15">
        <v>18</v>
      </c>
      <c r="Q120" s="14">
        <v>29</v>
      </c>
      <c r="R120" s="15">
        <v>18</v>
      </c>
      <c r="S120" s="14">
        <v>30</v>
      </c>
      <c r="T120" s="16">
        <f t="shared" si="50"/>
        <v>95</v>
      </c>
      <c r="U120" s="15">
        <v>19</v>
      </c>
      <c r="V120" s="14">
        <v>29</v>
      </c>
      <c r="W120" s="15">
        <v>19</v>
      </c>
      <c r="X120" s="14">
        <v>30</v>
      </c>
      <c r="Y120" s="16">
        <f t="shared" si="51"/>
        <v>97</v>
      </c>
      <c r="Z120" s="15">
        <v>18</v>
      </c>
      <c r="AA120" s="14">
        <v>26</v>
      </c>
      <c r="AB120" s="15">
        <v>19</v>
      </c>
      <c r="AC120" s="14">
        <v>30</v>
      </c>
      <c r="AD120" s="16">
        <f t="shared" si="52"/>
        <v>93</v>
      </c>
      <c r="AE120" s="15">
        <v>18</v>
      </c>
      <c r="AF120" s="14">
        <v>16</v>
      </c>
      <c r="AG120" s="15">
        <v>18</v>
      </c>
      <c r="AH120" s="14">
        <v>25</v>
      </c>
      <c r="AI120" s="16">
        <f t="shared" si="53"/>
        <v>77</v>
      </c>
      <c r="AJ120" s="15">
        <v>18</v>
      </c>
      <c r="AK120" s="14">
        <v>28</v>
      </c>
      <c r="AL120" s="15">
        <v>19</v>
      </c>
      <c r="AM120" s="14">
        <v>24</v>
      </c>
      <c r="AN120" s="16">
        <f t="shared" si="54"/>
        <v>89</v>
      </c>
      <c r="AO120" s="15">
        <v>17</v>
      </c>
      <c r="AP120" s="14">
        <v>22</v>
      </c>
      <c r="AQ120" s="15">
        <v>18</v>
      </c>
      <c r="AR120" s="14">
        <v>29</v>
      </c>
      <c r="AS120" s="16">
        <f t="shared" si="55"/>
        <v>86</v>
      </c>
      <c r="AT120" s="15">
        <v>18</v>
      </c>
      <c r="AU120" s="14">
        <v>25</v>
      </c>
      <c r="AV120" s="15">
        <v>19</v>
      </c>
      <c r="AW120" s="14">
        <v>25</v>
      </c>
      <c r="AX120" s="16">
        <f t="shared" si="56"/>
        <v>87</v>
      </c>
      <c r="AY120" s="15">
        <v>18</v>
      </c>
      <c r="AZ120" s="14">
        <v>29</v>
      </c>
      <c r="BA120" s="15">
        <v>19</v>
      </c>
      <c r="BB120" s="14">
        <v>25</v>
      </c>
      <c r="BC120" s="16">
        <f t="shared" si="57"/>
        <v>91</v>
      </c>
      <c r="BD120" s="15">
        <v>18</v>
      </c>
      <c r="BE120" s="14">
        <v>29</v>
      </c>
      <c r="BF120" s="15">
        <v>18</v>
      </c>
      <c r="BG120" s="14">
        <v>29</v>
      </c>
      <c r="BH120" s="16">
        <f t="shared" si="58"/>
        <v>94</v>
      </c>
      <c r="BI120" s="15">
        <v>18</v>
      </c>
      <c r="BJ120" s="14">
        <v>30</v>
      </c>
      <c r="BK120" s="15">
        <v>18</v>
      </c>
      <c r="BL120" s="14">
        <v>27</v>
      </c>
      <c r="BM120" s="16">
        <f t="shared" si="59"/>
        <v>93</v>
      </c>
      <c r="BN120" s="15">
        <v>18</v>
      </c>
      <c r="BO120" s="14">
        <v>30</v>
      </c>
      <c r="BP120" s="15">
        <v>19</v>
      </c>
      <c r="BQ120" s="14">
        <v>29</v>
      </c>
      <c r="BR120" s="16">
        <f t="shared" si="60"/>
        <v>96</v>
      </c>
      <c r="BS120" s="49">
        <f t="shared" si="61"/>
        <v>998</v>
      </c>
      <c r="BT120" s="50" t="str">
        <f t="shared" si="25"/>
        <v>ناجح</v>
      </c>
    </row>
    <row r="121" spans="1:72" ht="30" customHeight="1" thickBot="1">
      <c r="A121" s="11">
        <v>114</v>
      </c>
      <c r="B121" s="38" t="s">
        <v>41</v>
      </c>
      <c r="C121" s="47"/>
      <c r="D121" s="15"/>
      <c r="E121" s="15"/>
      <c r="F121" s="15"/>
      <c r="G121" s="15"/>
      <c r="H121" s="15"/>
      <c r="I121" s="48"/>
      <c r="J121" s="38" t="s">
        <v>165</v>
      </c>
      <c r="K121" s="47"/>
      <c r="L121" s="15"/>
      <c r="M121" s="15"/>
      <c r="N121" s="15"/>
      <c r="O121" s="48"/>
      <c r="P121" s="15">
        <v>17</v>
      </c>
      <c r="Q121" s="14">
        <v>24</v>
      </c>
      <c r="R121" s="15">
        <v>17</v>
      </c>
      <c r="S121" s="14">
        <v>23</v>
      </c>
      <c r="T121" s="16">
        <f t="shared" si="50"/>
        <v>81</v>
      </c>
      <c r="U121" s="15">
        <v>20</v>
      </c>
      <c r="V121" s="14">
        <v>29</v>
      </c>
      <c r="W121" s="15">
        <v>17</v>
      </c>
      <c r="X121" s="14">
        <v>30</v>
      </c>
      <c r="Y121" s="16">
        <f t="shared" si="51"/>
        <v>96</v>
      </c>
      <c r="Z121" s="15">
        <v>16</v>
      </c>
      <c r="AA121" s="14">
        <v>23</v>
      </c>
      <c r="AB121" s="15">
        <v>14</v>
      </c>
      <c r="AC121" s="14">
        <v>24</v>
      </c>
      <c r="AD121" s="16">
        <f t="shared" si="52"/>
        <v>77</v>
      </c>
      <c r="AE121" s="15">
        <v>16</v>
      </c>
      <c r="AF121" s="14">
        <v>17</v>
      </c>
      <c r="AG121" s="15">
        <v>17</v>
      </c>
      <c r="AH121" s="14">
        <v>23</v>
      </c>
      <c r="AI121" s="16">
        <f t="shared" si="53"/>
        <v>73</v>
      </c>
      <c r="AJ121" s="15">
        <v>14</v>
      </c>
      <c r="AK121" s="14">
        <v>20</v>
      </c>
      <c r="AL121" s="15">
        <v>13</v>
      </c>
      <c r="AM121" s="14">
        <v>21</v>
      </c>
      <c r="AN121" s="16">
        <f t="shared" si="54"/>
        <v>68</v>
      </c>
      <c r="AO121" s="15">
        <v>15</v>
      </c>
      <c r="AP121" s="14">
        <v>15</v>
      </c>
      <c r="AQ121" s="15">
        <v>13</v>
      </c>
      <c r="AR121" s="14">
        <v>22</v>
      </c>
      <c r="AS121" s="16">
        <f t="shared" si="55"/>
        <v>65</v>
      </c>
      <c r="AT121" s="15">
        <v>17</v>
      </c>
      <c r="AU121" s="14">
        <v>18</v>
      </c>
      <c r="AV121" s="15">
        <v>17</v>
      </c>
      <c r="AW121" s="14">
        <v>17</v>
      </c>
      <c r="AX121" s="16">
        <f t="shared" si="56"/>
        <v>69</v>
      </c>
      <c r="AY121" s="15">
        <v>17</v>
      </c>
      <c r="AZ121" s="14">
        <v>24</v>
      </c>
      <c r="BA121" s="15">
        <v>17</v>
      </c>
      <c r="BB121" s="14">
        <v>18</v>
      </c>
      <c r="BC121" s="16">
        <f t="shared" si="57"/>
        <v>76</v>
      </c>
      <c r="BD121" s="15">
        <v>18</v>
      </c>
      <c r="BE121" s="14">
        <v>27</v>
      </c>
      <c r="BF121" s="15">
        <v>18</v>
      </c>
      <c r="BG121" s="14">
        <v>28</v>
      </c>
      <c r="BH121" s="16">
        <f t="shared" si="58"/>
        <v>91</v>
      </c>
      <c r="BI121" s="15">
        <v>18</v>
      </c>
      <c r="BJ121" s="14">
        <v>29</v>
      </c>
      <c r="BK121" s="15">
        <v>18</v>
      </c>
      <c r="BL121" s="14">
        <v>23</v>
      </c>
      <c r="BM121" s="16">
        <f t="shared" si="59"/>
        <v>88</v>
      </c>
      <c r="BN121" s="15">
        <v>18</v>
      </c>
      <c r="BO121" s="14">
        <v>30</v>
      </c>
      <c r="BP121" s="15">
        <v>18</v>
      </c>
      <c r="BQ121" s="14">
        <v>24</v>
      </c>
      <c r="BR121" s="16">
        <f t="shared" si="60"/>
        <v>90</v>
      </c>
      <c r="BS121" s="49">
        <f t="shared" si="61"/>
        <v>874</v>
      </c>
      <c r="BT121" s="50" t="str">
        <f t="shared" si="25"/>
        <v>ناجح</v>
      </c>
    </row>
    <row r="122" spans="1:72" ht="30" customHeight="1" thickBot="1">
      <c r="A122" s="11">
        <v>115</v>
      </c>
      <c r="B122" s="38" t="s">
        <v>42</v>
      </c>
      <c r="C122" s="47"/>
      <c r="D122" s="15"/>
      <c r="E122" s="15"/>
      <c r="F122" s="15"/>
      <c r="G122" s="15"/>
      <c r="H122" s="15"/>
      <c r="I122" s="48"/>
      <c r="J122" s="38" t="s">
        <v>166</v>
      </c>
      <c r="K122" s="47"/>
      <c r="L122" s="15"/>
      <c r="M122" s="15"/>
      <c r="N122" s="15"/>
      <c r="O122" s="48"/>
      <c r="P122" s="15">
        <v>15</v>
      </c>
      <c r="Q122" s="14">
        <v>22</v>
      </c>
      <c r="R122" s="15">
        <v>16</v>
      </c>
      <c r="S122" s="14">
        <v>16</v>
      </c>
      <c r="T122" s="16">
        <f t="shared" si="50"/>
        <v>69</v>
      </c>
      <c r="U122" s="15">
        <v>20</v>
      </c>
      <c r="V122" s="14">
        <v>29</v>
      </c>
      <c r="W122" s="15">
        <v>18</v>
      </c>
      <c r="X122" s="14">
        <v>30</v>
      </c>
      <c r="Y122" s="16">
        <f t="shared" si="51"/>
        <v>97</v>
      </c>
      <c r="Z122" s="15">
        <v>16</v>
      </c>
      <c r="AA122" s="14">
        <v>24</v>
      </c>
      <c r="AB122" s="15">
        <v>15</v>
      </c>
      <c r="AC122" s="14">
        <v>21</v>
      </c>
      <c r="AD122" s="16">
        <f t="shared" si="52"/>
        <v>76</v>
      </c>
      <c r="AE122" s="15">
        <v>18</v>
      </c>
      <c r="AF122" s="14">
        <v>22</v>
      </c>
      <c r="AG122" s="15">
        <v>18</v>
      </c>
      <c r="AH122" s="14">
        <v>22</v>
      </c>
      <c r="AI122" s="16">
        <f t="shared" si="53"/>
        <v>80</v>
      </c>
      <c r="AJ122" s="15">
        <v>18</v>
      </c>
      <c r="AK122" s="14">
        <v>28</v>
      </c>
      <c r="AL122" s="15">
        <v>18</v>
      </c>
      <c r="AM122" s="14">
        <v>18</v>
      </c>
      <c r="AN122" s="16">
        <f t="shared" si="54"/>
        <v>82</v>
      </c>
      <c r="AO122" s="15">
        <v>14</v>
      </c>
      <c r="AP122" s="14">
        <v>20</v>
      </c>
      <c r="AQ122" s="15">
        <v>14</v>
      </c>
      <c r="AR122" s="14">
        <v>19</v>
      </c>
      <c r="AS122" s="16">
        <f t="shared" si="55"/>
        <v>67</v>
      </c>
      <c r="AT122" s="15">
        <v>17</v>
      </c>
      <c r="AU122" s="14">
        <v>23</v>
      </c>
      <c r="AV122" s="15">
        <v>17</v>
      </c>
      <c r="AW122" s="14">
        <v>17</v>
      </c>
      <c r="AX122" s="16">
        <f t="shared" si="56"/>
        <v>74</v>
      </c>
      <c r="AY122" s="15">
        <v>18</v>
      </c>
      <c r="AZ122" s="14">
        <v>25</v>
      </c>
      <c r="BA122" s="15">
        <v>17</v>
      </c>
      <c r="BB122" s="14">
        <v>15</v>
      </c>
      <c r="BC122" s="16">
        <f t="shared" si="57"/>
        <v>75</v>
      </c>
      <c r="BD122" s="15">
        <v>18</v>
      </c>
      <c r="BE122" s="14">
        <v>28</v>
      </c>
      <c r="BF122" s="15">
        <v>17</v>
      </c>
      <c r="BG122" s="14">
        <v>25</v>
      </c>
      <c r="BH122" s="16">
        <f t="shared" si="58"/>
        <v>88</v>
      </c>
      <c r="BI122" s="15">
        <v>17</v>
      </c>
      <c r="BJ122" s="14">
        <v>29</v>
      </c>
      <c r="BK122" s="15">
        <v>17</v>
      </c>
      <c r="BL122" s="14">
        <v>24</v>
      </c>
      <c r="BM122" s="16">
        <f t="shared" si="59"/>
        <v>87</v>
      </c>
      <c r="BN122" s="15">
        <v>18</v>
      </c>
      <c r="BO122" s="14">
        <v>30</v>
      </c>
      <c r="BP122" s="15">
        <v>17</v>
      </c>
      <c r="BQ122" s="14">
        <v>26</v>
      </c>
      <c r="BR122" s="16">
        <f t="shared" si="60"/>
        <v>91</v>
      </c>
      <c r="BS122" s="49">
        <f t="shared" si="61"/>
        <v>886</v>
      </c>
      <c r="BT122" s="50" t="str">
        <f t="shared" si="25"/>
        <v>ناجح</v>
      </c>
    </row>
    <row r="123" spans="1:72" ht="30" customHeight="1" thickBot="1">
      <c r="A123" s="11">
        <v>116</v>
      </c>
      <c r="B123" s="38" t="s">
        <v>43</v>
      </c>
      <c r="C123" s="47"/>
      <c r="D123" s="15"/>
      <c r="E123" s="15"/>
      <c r="F123" s="15"/>
      <c r="G123" s="15"/>
      <c r="H123" s="15"/>
      <c r="I123" s="48"/>
      <c r="J123" s="38" t="s">
        <v>167</v>
      </c>
      <c r="K123" s="47"/>
      <c r="L123" s="15"/>
      <c r="M123" s="15"/>
      <c r="N123" s="15"/>
      <c r="O123" s="48"/>
      <c r="P123" s="15">
        <v>12</v>
      </c>
      <c r="Q123" s="14">
        <v>24</v>
      </c>
      <c r="R123" s="15">
        <v>10</v>
      </c>
      <c r="S123" s="14">
        <v>10</v>
      </c>
      <c r="T123" s="16">
        <f t="shared" si="50"/>
        <v>56</v>
      </c>
      <c r="U123" s="15">
        <v>16</v>
      </c>
      <c r="V123" s="14">
        <v>27</v>
      </c>
      <c r="W123" s="15">
        <v>15</v>
      </c>
      <c r="X123" s="14">
        <v>21</v>
      </c>
      <c r="Y123" s="16">
        <f t="shared" si="51"/>
        <v>79</v>
      </c>
      <c r="Z123" s="15">
        <v>14</v>
      </c>
      <c r="AA123" s="14">
        <v>15</v>
      </c>
      <c r="AB123" s="15">
        <v>13</v>
      </c>
      <c r="AC123" s="14">
        <v>19</v>
      </c>
      <c r="AD123" s="16">
        <f t="shared" si="52"/>
        <v>61</v>
      </c>
      <c r="AE123" s="15">
        <v>15</v>
      </c>
      <c r="AF123" s="14">
        <v>10</v>
      </c>
      <c r="AG123" s="15">
        <v>15</v>
      </c>
      <c r="AH123" s="14">
        <v>10</v>
      </c>
      <c r="AI123" s="16">
        <f t="shared" si="53"/>
        <v>50</v>
      </c>
      <c r="AJ123" s="15">
        <v>12</v>
      </c>
      <c r="AK123" s="14">
        <v>13</v>
      </c>
      <c r="AL123" s="15">
        <v>19</v>
      </c>
      <c r="AM123" s="14">
        <v>19</v>
      </c>
      <c r="AN123" s="16">
        <f t="shared" si="54"/>
        <v>63</v>
      </c>
      <c r="AO123" s="15">
        <v>10</v>
      </c>
      <c r="AP123" s="14">
        <v>15</v>
      </c>
      <c r="AQ123" s="15">
        <v>11</v>
      </c>
      <c r="AR123" s="14">
        <v>17</v>
      </c>
      <c r="AS123" s="16">
        <f t="shared" si="55"/>
        <v>53</v>
      </c>
      <c r="AT123" s="15">
        <v>13</v>
      </c>
      <c r="AU123" s="14">
        <v>12</v>
      </c>
      <c r="AV123" s="15">
        <v>14</v>
      </c>
      <c r="AW123" s="14">
        <v>13</v>
      </c>
      <c r="AX123" s="16">
        <f t="shared" si="56"/>
        <v>52</v>
      </c>
      <c r="AY123" s="15">
        <v>13</v>
      </c>
      <c r="AZ123" s="14">
        <v>15</v>
      </c>
      <c r="BA123" s="15">
        <v>14</v>
      </c>
      <c r="BB123" s="14">
        <v>13</v>
      </c>
      <c r="BC123" s="16">
        <f t="shared" si="57"/>
        <v>55</v>
      </c>
      <c r="BD123" s="15">
        <v>14</v>
      </c>
      <c r="BE123" s="14">
        <v>20</v>
      </c>
      <c r="BF123" s="15">
        <v>15</v>
      </c>
      <c r="BG123" s="14">
        <v>23</v>
      </c>
      <c r="BH123" s="16">
        <f t="shared" si="58"/>
        <v>72</v>
      </c>
      <c r="BI123" s="15">
        <v>14</v>
      </c>
      <c r="BJ123" s="14">
        <v>26</v>
      </c>
      <c r="BK123" s="15">
        <v>14</v>
      </c>
      <c r="BL123" s="14">
        <v>22</v>
      </c>
      <c r="BM123" s="16">
        <f t="shared" si="59"/>
        <v>76</v>
      </c>
      <c r="BN123" s="15">
        <v>14</v>
      </c>
      <c r="BO123" s="14">
        <v>21</v>
      </c>
      <c r="BP123" s="15">
        <v>15</v>
      </c>
      <c r="BQ123" s="14">
        <v>22</v>
      </c>
      <c r="BR123" s="16">
        <f t="shared" si="60"/>
        <v>72</v>
      </c>
      <c r="BS123" s="49">
        <f t="shared" si="61"/>
        <v>689</v>
      </c>
      <c r="BT123" s="50" t="str">
        <f t="shared" si="25"/>
        <v>ناجح</v>
      </c>
    </row>
    <row r="124" spans="1:72" ht="30" customHeight="1" thickBot="1">
      <c r="A124" s="11">
        <v>117</v>
      </c>
      <c r="B124" s="38" t="s">
        <v>44</v>
      </c>
      <c r="C124" s="47"/>
      <c r="D124" s="15"/>
      <c r="E124" s="15"/>
      <c r="F124" s="15"/>
      <c r="G124" s="15"/>
      <c r="H124" s="15"/>
      <c r="I124" s="48"/>
      <c r="J124" s="38" t="s">
        <v>168</v>
      </c>
      <c r="K124" s="47"/>
      <c r="L124" s="15"/>
      <c r="M124" s="15"/>
      <c r="N124" s="15"/>
      <c r="O124" s="48"/>
      <c r="P124" s="15">
        <v>13</v>
      </c>
      <c r="Q124" s="14">
        <v>12</v>
      </c>
      <c r="R124" s="15">
        <v>10</v>
      </c>
      <c r="S124" s="14">
        <v>21</v>
      </c>
      <c r="T124" s="16">
        <f t="shared" si="50"/>
        <v>56</v>
      </c>
      <c r="U124" s="15">
        <v>19</v>
      </c>
      <c r="V124" s="14">
        <v>28</v>
      </c>
      <c r="W124" s="15">
        <v>16</v>
      </c>
      <c r="X124" s="14">
        <v>29</v>
      </c>
      <c r="Y124" s="16">
        <f t="shared" si="51"/>
        <v>92</v>
      </c>
      <c r="Z124" s="15">
        <v>11</v>
      </c>
      <c r="AA124" s="14">
        <v>14</v>
      </c>
      <c r="AB124" s="15">
        <v>13</v>
      </c>
      <c r="AC124" s="14">
        <v>13</v>
      </c>
      <c r="AD124" s="16">
        <f t="shared" si="52"/>
        <v>51</v>
      </c>
      <c r="AE124" s="15">
        <v>14</v>
      </c>
      <c r="AF124" s="14">
        <v>9</v>
      </c>
      <c r="AG124" s="15">
        <v>13</v>
      </c>
      <c r="AH124" s="14">
        <v>15</v>
      </c>
      <c r="AI124" s="16">
        <f t="shared" si="53"/>
        <v>51</v>
      </c>
      <c r="AJ124" s="15">
        <v>10</v>
      </c>
      <c r="AK124" s="14">
        <v>18</v>
      </c>
      <c r="AL124" s="15">
        <v>24</v>
      </c>
      <c r="AM124" s="14">
        <v>24</v>
      </c>
      <c r="AN124" s="16">
        <f t="shared" si="54"/>
        <v>76</v>
      </c>
      <c r="AO124" s="15">
        <v>11</v>
      </c>
      <c r="AP124" s="14">
        <v>15</v>
      </c>
      <c r="AQ124" s="15">
        <v>11</v>
      </c>
      <c r="AR124" s="14">
        <v>17</v>
      </c>
      <c r="AS124" s="16">
        <f t="shared" si="55"/>
        <v>54</v>
      </c>
      <c r="AT124" s="15">
        <v>13</v>
      </c>
      <c r="AU124" s="14">
        <v>12</v>
      </c>
      <c r="AV124" s="15">
        <v>14</v>
      </c>
      <c r="AW124" s="14">
        <v>13</v>
      </c>
      <c r="AX124" s="16">
        <f t="shared" si="56"/>
        <v>52</v>
      </c>
      <c r="AY124" s="15">
        <v>13</v>
      </c>
      <c r="AZ124" s="14">
        <v>14</v>
      </c>
      <c r="BA124" s="15">
        <v>14</v>
      </c>
      <c r="BB124" s="14">
        <v>12</v>
      </c>
      <c r="BC124" s="16">
        <f t="shared" si="57"/>
        <v>53</v>
      </c>
      <c r="BD124" s="15">
        <v>15</v>
      </c>
      <c r="BE124" s="14">
        <v>25</v>
      </c>
      <c r="BF124" s="15">
        <v>16</v>
      </c>
      <c r="BG124" s="14">
        <v>24</v>
      </c>
      <c r="BH124" s="16">
        <f t="shared" si="58"/>
        <v>80</v>
      </c>
      <c r="BI124" s="15">
        <v>16</v>
      </c>
      <c r="BJ124" s="14">
        <v>24</v>
      </c>
      <c r="BK124" s="15">
        <v>17</v>
      </c>
      <c r="BL124" s="14">
        <v>17</v>
      </c>
      <c r="BM124" s="16">
        <f t="shared" si="59"/>
        <v>74</v>
      </c>
      <c r="BN124" s="15">
        <v>17</v>
      </c>
      <c r="BO124" s="14">
        <v>27</v>
      </c>
      <c r="BP124" s="15">
        <v>16</v>
      </c>
      <c r="BQ124" s="14">
        <v>25</v>
      </c>
      <c r="BR124" s="16">
        <f t="shared" si="60"/>
        <v>85</v>
      </c>
      <c r="BS124" s="49">
        <f t="shared" si="61"/>
        <v>724</v>
      </c>
      <c r="BT124" s="50" t="str">
        <f t="shared" si="25"/>
        <v>ناجح</v>
      </c>
    </row>
    <row r="125" spans="1:72" ht="30" customHeight="1" thickBot="1">
      <c r="A125" s="11">
        <v>118</v>
      </c>
      <c r="B125" s="38" t="s">
        <v>45</v>
      </c>
      <c r="C125" s="47"/>
      <c r="D125" s="15"/>
      <c r="E125" s="15"/>
      <c r="F125" s="15"/>
      <c r="G125" s="15"/>
      <c r="H125" s="15"/>
      <c r="I125" s="48"/>
      <c r="J125" s="38" t="s">
        <v>169</v>
      </c>
      <c r="K125" s="47"/>
      <c r="L125" s="15"/>
      <c r="M125" s="15"/>
      <c r="N125" s="15"/>
      <c r="O125" s="48"/>
      <c r="P125" s="15">
        <v>13</v>
      </c>
      <c r="Q125" s="14">
        <v>15</v>
      </c>
      <c r="R125" s="15">
        <v>13</v>
      </c>
      <c r="S125" s="14">
        <v>9</v>
      </c>
      <c r="T125" s="16">
        <f t="shared" si="50"/>
        <v>50</v>
      </c>
      <c r="U125" s="15">
        <v>17</v>
      </c>
      <c r="V125" s="14">
        <v>24</v>
      </c>
      <c r="W125" s="15">
        <v>14</v>
      </c>
      <c r="X125" s="14">
        <v>25</v>
      </c>
      <c r="Y125" s="16">
        <f t="shared" si="51"/>
        <v>80</v>
      </c>
      <c r="Z125" s="15">
        <v>11</v>
      </c>
      <c r="AA125" s="14">
        <v>15</v>
      </c>
      <c r="AB125" s="15">
        <v>12</v>
      </c>
      <c r="AC125" s="14">
        <v>12</v>
      </c>
      <c r="AD125" s="16">
        <f t="shared" si="52"/>
        <v>50</v>
      </c>
      <c r="AE125" s="15">
        <v>14</v>
      </c>
      <c r="AF125" s="14">
        <v>11</v>
      </c>
      <c r="AG125" s="15">
        <v>14</v>
      </c>
      <c r="AH125" s="14">
        <v>17</v>
      </c>
      <c r="AI125" s="16">
        <f t="shared" si="53"/>
        <v>56</v>
      </c>
      <c r="AJ125" s="15">
        <v>12</v>
      </c>
      <c r="AK125" s="14">
        <v>20</v>
      </c>
      <c r="AL125" s="15">
        <v>14</v>
      </c>
      <c r="AM125" s="14">
        <v>14</v>
      </c>
      <c r="AN125" s="16">
        <f t="shared" si="54"/>
        <v>60</v>
      </c>
      <c r="AO125" s="15">
        <v>13</v>
      </c>
      <c r="AP125" s="14">
        <v>15</v>
      </c>
      <c r="AQ125" s="15">
        <v>11</v>
      </c>
      <c r="AR125" s="14">
        <v>16</v>
      </c>
      <c r="AS125" s="16">
        <f t="shared" si="55"/>
        <v>55</v>
      </c>
      <c r="AT125" s="15">
        <v>13</v>
      </c>
      <c r="AU125" s="14">
        <v>13</v>
      </c>
      <c r="AV125" s="15">
        <v>14</v>
      </c>
      <c r="AW125" s="14">
        <v>13</v>
      </c>
      <c r="AX125" s="16">
        <f t="shared" si="56"/>
        <v>53</v>
      </c>
      <c r="AY125" s="15">
        <v>13</v>
      </c>
      <c r="AZ125" s="14">
        <v>17</v>
      </c>
      <c r="BA125" s="15">
        <v>14</v>
      </c>
      <c r="BB125" s="14">
        <v>14</v>
      </c>
      <c r="BC125" s="16">
        <f t="shared" si="57"/>
        <v>58</v>
      </c>
      <c r="BD125" s="15">
        <v>14</v>
      </c>
      <c r="BE125" s="14">
        <v>24</v>
      </c>
      <c r="BF125" s="15">
        <v>16</v>
      </c>
      <c r="BG125" s="14">
        <v>21</v>
      </c>
      <c r="BH125" s="16">
        <f t="shared" si="58"/>
        <v>75</v>
      </c>
      <c r="BI125" s="15">
        <v>15</v>
      </c>
      <c r="BJ125" s="14">
        <v>22</v>
      </c>
      <c r="BK125" s="15">
        <v>16</v>
      </c>
      <c r="BL125" s="14">
        <v>15</v>
      </c>
      <c r="BM125" s="16">
        <f t="shared" si="59"/>
        <v>68</v>
      </c>
      <c r="BN125" s="15">
        <v>15</v>
      </c>
      <c r="BO125" s="14">
        <v>27</v>
      </c>
      <c r="BP125" s="15">
        <v>17</v>
      </c>
      <c r="BQ125" s="14">
        <v>17</v>
      </c>
      <c r="BR125" s="16">
        <f t="shared" si="60"/>
        <v>76</v>
      </c>
      <c r="BS125" s="49">
        <f t="shared" si="61"/>
        <v>681</v>
      </c>
      <c r="BT125" s="50" t="str">
        <f t="shared" si="25"/>
        <v>ناجح</v>
      </c>
    </row>
    <row r="126" spans="1:72" ht="30" customHeight="1" thickBot="1">
      <c r="A126" s="11">
        <v>119</v>
      </c>
      <c r="B126" s="38" t="s">
        <v>46</v>
      </c>
      <c r="C126" s="47"/>
      <c r="D126" s="15"/>
      <c r="E126" s="15"/>
      <c r="F126" s="15"/>
      <c r="G126" s="15"/>
      <c r="H126" s="15"/>
      <c r="I126" s="48"/>
      <c r="J126" s="38" t="s">
        <v>170</v>
      </c>
      <c r="K126" s="47"/>
      <c r="L126" s="15"/>
      <c r="M126" s="15"/>
      <c r="N126" s="15"/>
      <c r="O126" s="48"/>
      <c r="P126" s="15">
        <v>14</v>
      </c>
      <c r="Q126" s="14">
        <v>18</v>
      </c>
      <c r="R126" s="15">
        <v>15</v>
      </c>
      <c r="S126" s="14">
        <v>23</v>
      </c>
      <c r="T126" s="16">
        <f t="shared" si="50"/>
        <v>70</v>
      </c>
      <c r="U126" s="15">
        <v>18</v>
      </c>
      <c r="V126" s="14">
        <v>28</v>
      </c>
      <c r="W126" s="15">
        <v>15</v>
      </c>
      <c r="X126" s="14">
        <v>29</v>
      </c>
      <c r="Y126" s="16">
        <f t="shared" si="51"/>
        <v>90</v>
      </c>
      <c r="Z126" s="15">
        <v>13</v>
      </c>
      <c r="AA126" s="14">
        <v>15</v>
      </c>
      <c r="AB126" s="15">
        <v>15</v>
      </c>
      <c r="AC126" s="14">
        <v>14</v>
      </c>
      <c r="AD126" s="16">
        <f t="shared" si="52"/>
        <v>57</v>
      </c>
      <c r="AE126" s="15">
        <v>14</v>
      </c>
      <c r="AF126" s="14">
        <v>15</v>
      </c>
      <c r="AG126" s="15">
        <v>14</v>
      </c>
      <c r="AH126" s="14">
        <v>18</v>
      </c>
      <c r="AI126" s="16">
        <f t="shared" si="53"/>
        <v>61</v>
      </c>
      <c r="AJ126" s="15">
        <v>13</v>
      </c>
      <c r="AK126" s="14">
        <v>19</v>
      </c>
      <c r="AL126" s="15">
        <v>23</v>
      </c>
      <c r="AM126" s="14">
        <v>23</v>
      </c>
      <c r="AN126" s="16">
        <f t="shared" si="54"/>
        <v>78</v>
      </c>
      <c r="AO126" s="15">
        <v>12</v>
      </c>
      <c r="AP126" s="14">
        <v>15</v>
      </c>
      <c r="AQ126" s="15">
        <v>12</v>
      </c>
      <c r="AR126" s="14">
        <v>17</v>
      </c>
      <c r="AS126" s="16">
        <f t="shared" si="55"/>
        <v>56</v>
      </c>
      <c r="AT126" s="15">
        <v>13</v>
      </c>
      <c r="AU126" s="14">
        <v>13</v>
      </c>
      <c r="AV126" s="15">
        <v>14</v>
      </c>
      <c r="AW126" s="14">
        <v>18</v>
      </c>
      <c r="AX126" s="16">
        <f t="shared" si="56"/>
        <v>58</v>
      </c>
      <c r="AY126" s="15">
        <v>13</v>
      </c>
      <c r="AZ126" s="14">
        <v>15</v>
      </c>
      <c r="BA126" s="15">
        <v>14</v>
      </c>
      <c r="BB126" s="14">
        <v>14</v>
      </c>
      <c r="BC126" s="16">
        <f t="shared" si="57"/>
        <v>56</v>
      </c>
      <c r="BD126" s="15">
        <v>17</v>
      </c>
      <c r="BE126" s="14">
        <v>28</v>
      </c>
      <c r="BF126" s="15">
        <v>18</v>
      </c>
      <c r="BG126" s="14">
        <v>23</v>
      </c>
      <c r="BH126" s="16">
        <f t="shared" si="58"/>
        <v>86</v>
      </c>
      <c r="BI126" s="15">
        <v>17</v>
      </c>
      <c r="BJ126" s="14">
        <v>30</v>
      </c>
      <c r="BK126" s="15">
        <v>18</v>
      </c>
      <c r="BL126" s="14">
        <v>23</v>
      </c>
      <c r="BM126" s="16">
        <f t="shared" si="59"/>
        <v>88</v>
      </c>
      <c r="BN126" s="15">
        <v>18</v>
      </c>
      <c r="BO126" s="14">
        <v>28</v>
      </c>
      <c r="BP126" s="15">
        <v>18</v>
      </c>
      <c r="BQ126" s="14">
        <v>26</v>
      </c>
      <c r="BR126" s="16">
        <f t="shared" si="60"/>
        <v>90</v>
      </c>
      <c r="BS126" s="49">
        <f t="shared" si="61"/>
        <v>790</v>
      </c>
      <c r="BT126" s="50" t="str">
        <f t="shared" si="25"/>
        <v>ناجح</v>
      </c>
    </row>
    <row r="127" spans="1:72" ht="30" customHeight="1" thickBot="1">
      <c r="A127" s="11">
        <v>120</v>
      </c>
      <c r="B127" s="38" t="s">
        <v>47</v>
      </c>
      <c r="C127" s="47"/>
      <c r="D127" s="15"/>
      <c r="E127" s="15"/>
      <c r="F127" s="15"/>
      <c r="G127" s="15"/>
      <c r="H127" s="15"/>
      <c r="I127" s="48"/>
      <c r="J127" s="38" t="s">
        <v>171</v>
      </c>
      <c r="K127" s="47"/>
      <c r="L127" s="15"/>
      <c r="M127" s="15"/>
      <c r="N127" s="15"/>
      <c r="O127" s="48"/>
      <c r="P127" s="15">
        <v>14</v>
      </c>
      <c r="Q127" s="14">
        <v>22</v>
      </c>
      <c r="R127" s="15">
        <v>5</v>
      </c>
      <c r="S127" s="14">
        <v>25</v>
      </c>
      <c r="T127" s="16">
        <f t="shared" si="50"/>
        <v>66</v>
      </c>
      <c r="U127" s="15">
        <v>20</v>
      </c>
      <c r="V127" s="14">
        <v>29</v>
      </c>
      <c r="W127" s="15">
        <v>10</v>
      </c>
      <c r="X127" s="14">
        <v>26</v>
      </c>
      <c r="Y127" s="16">
        <f t="shared" si="51"/>
        <v>85</v>
      </c>
      <c r="Z127" s="15">
        <v>15</v>
      </c>
      <c r="AA127" s="14">
        <v>17</v>
      </c>
      <c r="AB127" s="15">
        <v>5</v>
      </c>
      <c r="AC127" s="14">
        <v>21</v>
      </c>
      <c r="AD127" s="16">
        <f t="shared" si="52"/>
        <v>58</v>
      </c>
      <c r="AE127" s="15">
        <v>16</v>
      </c>
      <c r="AF127" s="14">
        <v>15</v>
      </c>
      <c r="AG127" s="15">
        <v>5</v>
      </c>
      <c r="AH127" s="14">
        <v>21</v>
      </c>
      <c r="AI127" s="16">
        <f t="shared" si="53"/>
        <v>57</v>
      </c>
      <c r="AJ127" s="15">
        <v>15</v>
      </c>
      <c r="AK127" s="14">
        <v>22</v>
      </c>
      <c r="AL127" s="15">
        <v>14</v>
      </c>
      <c r="AM127" s="14">
        <v>14</v>
      </c>
      <c r="AN127" s="16">
        <f t="shared" si="54"/>
        <v>65</v>
      </c>
      <c r="AO127" s="15">
        <v>16</v>
      </c>
      <c r="AP127" s="14">
        <v>16</v>
      </c>
      <c r="AQ127" s="15">
        <v>5</v>
      </c>
      <c r="AR127" s="14">
        <v>20</v>
      </c>
      <c r="AS127" s="16">
        <f t="shared" si="55"/>
        <v>57</v>
      </c>
      <c r="AT127" s="15">
        <v>15</v>
      </c>
      <c r="AU127" s="14">
        <v>15</v>
      </c>
      <c r="AV127" s="15">
        <v>10</v>
      </c>
      <c r="AW127" s="14">
        <v>18</v>
      </c>
      <c r="AX127" s="16">
        <f t="shared" si="56"/>
        <v>58</v>
      </c>
      <c r="AY127" s="15">
        <v>16</v>
      </c>
      <c r="AZ127" s="14">
        <v>22</v>
      </c>
      <c r="BA127" s="15">
        <v>10</v>
      </c>
      <c r="BB127" s="14">
        <v>10</v>
      </c>
      <c r="BC127" s="16">
        <f t="shared" si="57"/>
        <v>58</v>
      </c>
      <c r="BD127" s="15">
        <v>18</v>
      </c>
      <c r="BE127" s="14">
        <v>27</v>
      </c>
      <c r="BF127" s="15">
        <v>5</v>
      </c>
      <c r="BG127" s="14">
        <v>26</v>
      </c>
      <c r="BH127" s="16">
        <f t="shared" si="58"/>
        <v>76</v>
      </c>
      <c r="BI127" s="15">
        <v>18</v>
      </c>
      <c r="BJ127" s="14">
        <v>30</v>
      </c>
      <c r="BK127" s="15">
        <v>5</v>
      </c>
      <c r="BL127" s="14">
        <v>16</v>
      </c>
      <c r="BM127" s="16">
        <f t="shared" si="59"/>
        <v>69</v>
      </c>
      <c r="BN127" s="15">
        <v>18</v>
      </c>
      <c r="BO127" s="14">
        <v>29</v>
      </c>
      <c r="BP127" s="15">
        <v>5</v>
      </c>
      <c r="BQ127" s="14">
        <v>26</v>
      </c>
      <c r="BR127" s="16">
        <f t="shared" si="60"/>
        <v>78</v>
      </c>
      <c r="BS127" s="49">
        <f t="shared" si="61"/>
        <v>727</v>
      </c>
      <c r="BT127" s="50" t="str">
        <f t="shared" si="25"/>
        <v>ناجح</v>
      </c>
    </row>
    <row r="128" spans="1:72" ht="30" customHeight="1" thickBot="1">
      <c r="A128" s="11">
        <v>121</v>
      </c>
      <c r="B128" s="38" t="s">
        <v>47</v>
      </c>
      <c r="C128" s="47"/>
      <c r="D128" s="15"/>
      <c r="E128" s="15"/>
      <c r="F128" s="15"/>
      <c r="G128" s="15"/>
      <c r="H128" s="15"/>
      <c r="I128" s="48"/>
      <c r="J128" s="38" t="s">
        <v>172</v>
      </c>
      <c r="K128" s="47"/>
      <c r="L128" s="15"/>
      <c r="M128" s="15"/>
      <c r="N128" s="15"/>
      <c r="O128" s="48"/>
      <c r="P128" s="15">
        <v>14</v>
      </c>
      <c r="Q128" s="14">
        <v>22</v>
      </c>
      <c r="R128" s="15">
        <v>5</v>
      </c>
      <c r="S128" s="14">
        <v>25</v>
      </c>
      <c r="T128" s="16">
        <f t="shared" si="38"/>
        <v>66</v>
      </c>
      <c r="U128" s="15">
        <v>20</v>
      </c>
      <c r="V128" s="14">
        <v>29</v>
      </c>
      <c r="W128" s="15">
        <v>10</v>
      </c>
      <c r="X128" s="14">
        <v>26</v>
      </c>
      <c r="Y128" s="16">
        <f t="shared" si="39"/>
        <v>85</v>
      </c>
      <c r="Z128" s="15">
        <v>15</v>
      </c>
      <c r="AA128" s="14">
        <v>17</v>
      </c>
      <c r="AB128" s="15">
        <v>5</v>
      </c>
      <c r="AC128" s="14">
        <v>21</v>
      </c>
      <c r="AD128" s="16">
        <f t="shared" si="40"/>
        <v>58</v>
      </c>
      <c r="AE128" s="15">
        <v>16</v>
      </c>
      <c r="AF128" s="14">
        <v>15</v>
      </c>
      <c r="AG128" s="15">
        <v>5</v>
      </c>
      <c r="AH128" s="14">
        <v>21</v>
      </c>
      <c r="AI128" s="16">
        <f t="shared" si="41"/>
        <v>57</v>
      </c>
      <c r="AJ128" s="15">
        <v>15</v>
      </c>
      <c r="AK128" s="14">
        <v>22</v>
      </c>
      <c r="AL128" s="15">
        <v>14</v>
      </c>
      <c r="AM128" s="14">
        <v>14</v>
      </c>
      <c r="AN128" s="16">
        <f t="shared" si="42"/>
        <v>65</v>
      </c>
      <c r="AO128" s="15">
        <v>16</v>
      </c>
      <c r="AP128" s="14">
        <v>16</v>
      </c>
      <c r="AQ128" s="15">
        <v>5</v>
      </c>
      <c r="AR128" s="14">
        <v>20</v>
      </c>
      <c r="AS128" s="16">
        <f t="shared" si="43"/>
        <v>57</v>
      </c>
      <c r="AT128" s="15">
        <v>15</v>
      </c>
      <c r="AU128" s="14">
        <v>15</v>
      </c>
      <c r="AV128" s="15">
        <v>10</v>
      </c>
      <c r="AW128" s="14">
        <v>18</v>
      </c>
      <c r="AX128" s="16">
        <f t="shared" si="44"/>
        <v>58</v>
      </c>
      <c r="AY128" s="15">
        <v>16</v>
      </c>
      <c r="AZ128" s="14">
        <v>22</v>
      </c>
      <c r="BA128" s="15">
        <v>10</v>
      </c>
      <c r="BB128" s="14">
        <v>10</v>
      </c>
      <c r="BC128" s="16">
        <f t="shared" si="45"/>
        <v>58</v>
      </c>
      <c r="BD128" s="15">
        <v>18</v>
      </c>
      <c r="BE128" s="14">
        <v>27</v>
      </c>
      <c r="BF128" s="15">
        <v>5</v>
      </c>
      <c r="BG128" s="14">
        <v>26</v>
      </c>
      <c r="BH128" s="16">
        <f t="shared" si="46"/>
        <v>76</v>
      </c>
      <c r="BI128" s="15">
        <v>18</v>
      </c>
      <c r="BJ128" s="14">
        <v>30</v>
      </c>
      <c r="BK128" s="15">
        <v>5</v>
      </c>
      <c r="BL128" s="14">
        <v>16</v>
      </c>
      <c r="BM128" s="16">
        <f t="shared" si="47"/>
        <v>69</v>
      </c>
      <c r="BN128" s="15">
        <v>18</v>
      </c>
      <c r="BO128" s="14">
        <v>29</v>
      </c>
      <c r="BP128" s="15">
        <v>5</v>
      </c>
      <c r="BQ128" s="14">
        <v>26</v>
      </c>
      <c r="BR128" s="16">
        <f t="shared" si="48"/>
        <v>78</v>
      </c>
      <c r="BS128" s="49">
        <f t="shared" si="49"/>
        <v>727</v>
      </c>
      <c r="BT128" s="50" t="str">
        <f t="shared" si="25"/>
        <v>ناجح</v>
      </c>
    </row>
    <row r="129" spans="1:72" ht="30" customHeight="1" thickBot="1">
      <c r="A129" s="11">
        <v>122</v>
      </c>
      <c r="B129" s="38" t="s">
        <v>40</v>
      </c>
      <c r="C129" s="47"/>
      <c r="D129" s="15"/>
      <c r="E129" s="15"/>
      <c r="F129" s="15"/>
      <c r="G129" s="15"/>
      <c r="H129" s="15"/>
      <c r="I129" s="48"/>
      <c r="J129" s="38" t="s">
        <v>173</v>
      </c>
      <c r="K129" s="47"/>
      <c r="L129" s="15"/>
      <c r="M129" s="15"/>
      <c r="N129" s="15"/>
      <c r="O129" s="48"/>
      <c r="P129" s="15">
        <v>18</v>
      </c>
      <c r="Q129" s="14">
        <v>29</v>
      </c>
      <c r="R129" s="15">
        <v>18</v>
      </c>
      <c r="S129" s="14">
        <v>30</v>
      </c>
      <c r="T129" s="16">
        <f t="shared" si="38"/>
        <v>95</v>
      </c>
      <c r="U129" s="15">
        <v>19</v>
      </c>
      <c r="V129" s="14">
        <v>29</v>
      </c>
      <c r="W129" s="15">
        <v>19</v>
      </c>
      <c r="X129" s="14">
        <v>30</v>
      </c>
      <c r="Y129" s="16">
        <f t="shared" si="39"/>
        <v>97</v>
      </c>
      <c r="Z129" s="15">
        <v>18</v>
      </c>
      <c r="AA129" s="14">
        <v>26</v>
      </c>
      <c r="AB129" s="15">
        <v>19</v>
      </c>
      <c r="AC129" s="14">
        <v>30</v>
      </c>
      <c r="AD129" s="16">
        <f t="shared" si="40"/>
        <v>93</v>
      </c>
      <c r="AE129" s="15">
        <v>18</v>
      </c>
      <c r="AF129" s="14">
        <v>16</v>
      </c>
      <c r="AG129" s="15">
        <v>18</v>
      </c>
      <c r="AH129" s="14">
        <v>25</v>
      </c>
      <c r="AI129" s="16">
        <f t="shared" si="41"/>
        <v>77</v>
      </c>
      <c r="AJ129" s="15">
        <v>18</v>
      </c>
      <c r="AK129" s="14">
        <v>28</v>
      </c>
      <c r="AL129" s="15">
        <v>19</v>
      </c>
      <c r="AM129" s="14">
        <v>24</v>
      </c>
      <c r="AN129" s="16">
        <f t="shared" si="42"/>
        <v>89</v>
      </c>
      <c r="AO129" s="15">
        <v>17</v>
      </c>
      <c r="AP129" s="14">
        <v>22</v>
      </c>
      <c r="AQ129" s="15">
        <v>18</v>
      </c>
      <c r="AR129" s="14">
        <v>29</v>
      </c>
      <c r="AS129" s="16">
        <f t="shared" si="43"/>
        <v>86</v>
      </c>
      <c r="AT129" s="15">
        <v>18</v>
      </c>
      <c r="AU129" s="14">
        <v>25</v>
      </c>
      <c r="AV129" s="15">
        <v>19</v>
      </c>
      <c r="AW129" s="14">
        <v>25</v>
      </c>
      <c r="AX129" s="16">
        <f t="shared" si="44"/>
        <v>87</v>
      </c>
      <c r="AY129" s="15">
        <v>18</v>
      </c>
      <c r="AZ129" s="14">
        <v>29</v>
      </c>
      <c r="BA129" s="15">
        <v>19</v>
      </c>
      <c r="BB129" s="14">
        <v>25</v>
      </c>
      <c r="BC129" s="16">
        <f t="shared" si="45"/>
        <v>91</v>
      </c>
      <c r="BD129" s="15">
        <v>18</v>
      </c>
      <c r="BE129" s="14">
        <v>29</v>
      </c>
      <c r="BF129" s="15">
        <v>18</v>
      </c>
      <c r="BG129" s="14">
        <v>29</v>
      </c>
      <c r="BH129" s="16">
        <f t="shared" si="46"/>
        <v>94</v>
      </c>
      <c r="BI129" s="15">
        <v>18</v>
      </c>
      <c r="BJ129" s="14">
        <v>30</v>
      </c>
      <c r="BK129" s="15">
        <v>18</v>
      </c>
      <c r="BL129" s="14">
        <v>27</v>
      </c>
      <c r="BM129" s="16">
        <f t="shared" si="47"/>
        <v>93</v>
      </c>
      <c r="BN129" s="15">
        <v>18</v>
      </c>
      <c r="BO129" s="14">
        <v>30</v>
      </c>
      <c r="BP129" s="15">
        <v>19</v>
      </c>
      <c r="BQ129" s="14">
        <v>29</v>
      </c>
      <c r="BR129" s="16">
        <f t="shared" si="48"/>
        <v>96</v>
      </c>
      <c r="BS129" s="49">
        <f t="shared" si="49"/>
        <v>998</v>
      </c>
      <c r="BT129" s="50" t="str">
        <f t="shared" si="25"/>
        <v>ناجح</v>
      </c>
    </row>
    <row r="130" spans="1:72" ht="30" customHeight="1" thickBot="1">
      <c r="A130" s="11">
        <v>123</v>
      </c>
      <c r="B130" s="38" t="s">
        <v>41</v>
      </c>
      <c r="C130" s="47"/>
      <c r="D130" s="15"/>
      <c r="E130" s="15"/>
      <c r="F130" s="15"/>
      <c r="G130" s="15"/>
      <c r="H130" s="15"/>
      <c r="I130" s="48"/>
      <c r="J130" s="38" t="s">
        <v>174</v>
      </c>
      <c r="K130" s="47"/>
      <c r="L130" s="15"/>
      <c r="M130" s="15"/>
      <c r="N130" s="15"/>
      <c r="O130" s="48"/>
      <c r="P130" s="15">
        <v>17</v>
      </c>
      <c r="Q130" s="14">
        <v>24</v>
      </c>
      <c r="R130" s="15">
        <v>17</v>
      </c>
      <c r="S130" s="14">
        <v>23</v>
      </c>
      <c r="T130" s="16">
        <f t="shared" si="38"/>
        <v>81</v>
      </c>
      <c r="U130" s="15">
        <v>20</v>
      </c>
      <c r="V130" s="14">
        <v>29</v>
      </c>
      <c r="W130" s="15">
        <v>17</v>
      </c>
      <c r="X130" s="14">
        <v>30</v>
      </c>
      <c r="Y130" s="16">
        <f t="shared" si="39"/>
        <v>96</v>
      </c>
      <c r="Z130" s="15">
        <v>16</v>
      </c>
      <c r="AA130" s="14">
        <v>23</v>
      </c>
      <c r="AB130" s="15">
        <v>14</v>
      </c>
      <c r="AC130" s="14">
        <v>24</v>
      </c>
      <c r="AD130" s="16">
        <f t="shared" si="40"/>
        <v>77</v>
      </c>
      <c r="AE130" s="15">
        <v>16</v>
      </c>
      <c r="AF130" s="14">
        <v>17</v>
      </c>
      <c r="AG130" s="15">
        <v>17</v>
      </c>
      <c r="AH130" s="14">
        <v>23</v>
      </c>
      <c r="AI130" s="16">
        <f t="shared" si="41"/>
        <v>73</v>
      </c>
      <c r="AJ130" s="15">
        <v>14</v>
      </c>
      <c r="AK130" s="14">
        <v>20</v>
      </c>
      <c r="AL130" s="15">
        <v>13</v>
      </c>
      <c r="AM130" s="14">
        <v>21</v>
      </c>
      <c r="AN130" s="16">
        <f t="shared" si="42"/>
        <v>68</v>
      </c>
      <c r="AO130" s="15">
        <v>15</v>
      </c>
      <c r="AP130" s="14">
        <v>15</v>
      </c>
      <c r="AQ130" s="15">
        <v>13</v>
      </c>
      <c r="AR130" s="14">
        <v>22</v>
      </c>
      <c r="AS130" s="16">
        <f t="shared" si="43"/>
        <v>65</v>
      </c>
      <c r="AT130" s="15">
        <v>17</v>
      </c>
      <c r="AU130" s="14">
        <v>18</v>
      </c>
      <c r="AV130" s="15">
        <v>17</v>
      </c>
      <c r="AW130" s="14">
        <v>17</v>
      </c>
      <c r="AX130" s="16">
        <f t="shared" si="44"/>
        <v>69</v>
      </c>
      <c r="AY130" s="15">
        <v>17</v>
      </c>
      <c r="AZ130" s="14">
        <v>24</v>
      </c>
      <c r="BA130" s="15">
        <v>17</v>
      </c>
      <c r="BB130" s="14">
        <v>18</v>
      </c>
      <c r="BC130" s="16">
        <f t="shared" si="45"/>
        <v>76</v>
      </c>
      <c r="BD130" s="15">
        <v>18</v>
      </c>
      <c r="BE130" s="14">
        <v>27</v>
      </c>
      <c r="BF130" s="15">
        <v>18</v>
      </c>
      <c r="BG130" s="14">
        <v>28</v>
      </c>
      <c r="BH130" s="16">
        <f t="shared" si="46"/>
        <v>91</v>
      </c>
      <c r="BI130" s="15">
        <v>18</v>
      </c>
      <c r="BJ130" s="14">
        <v>29</v>
      </c>
      <c r="BK130" s="15">
        <v>18</v>
      </c>
      <c r="BL130" s="14">
        <v>23</v>
      </c>
      <c r="BM130" s="16">
        <f t="shared" si="47"/>
        <v>88</v>
      </c>
      <c r="BN130" s="15">
        <v>18</v>
      </c>
      <c r="BO130" s="14">
        <v>30</v>
      </c>
      <c r="BP130" s="15">
        <v>18</v>
      </c>
      <c r="BQ130" s="14">
        <v>24</v>
      </c>
      <c r="BR130" s="16">
        <f t="shared" si="48"/>
        <v>90</v>
      </c>
      <c r="BS130" s="49">
        <f t="shared" si="49"/>
        <v>874</v>
      </c>
      <c r="BT130" s="50" t="str">
        <f t="shared" si="25"/>
        <v>ناجح</v>
      </c>
    </row>
    <row r="131" spans="1:72" ht="30" customHeight="1" thickBot="1">
      <c r="A131" s="11">
        <v>124</v>
      </c>
      <c r="B131" s="38" t="s">
        <v>42</v>
      </c>
      <c r="C131" s="47"/>
      <c r="D131" s="15"/>
      <c r="E131" s="15"/>
      <c r="F131" s="15"/>
      <c r="G131" s="15"/>
      <c r="H131" s="15"/>
      <c r="I131" s="48"/>
      <c r="J131" s="38" t="s">
        <v>175</v>
      </c>
      <c r="K131" s="47"/>
      <c r="L131" s="15"/>
      <c r="M131" s="15"/>
      <c r="N131" s="15"/>
      <c r="O131" s="48"/>
      <c r="P131" s="15">
        <v>15</v>
      </c>
      <c r="Q131" s="14">
        <v>22</v>
      </c>
      <c r="R131" s="15">
        <v>16</v>
      </c>
      <c r="S131" s="14">
        <v>16</v>
      </c>
      <c r="T131" s="16">
        <f t="shared" si="38"/>
        <v>69</v>
      </c>
      <c r="U131" s="15">
        <v>20</v>
      </c>
      <c r="V131" s="14">
        <v>29</v>
      </c>
      <c r="W131" s="15">
        <v>18</v>
      </c>
      <c r="X131" s="14">
        <v>30</v>
      </c>
      <c r="Y131" s="16">
        <f t="shared" si="39"/>
        <v>97</v>
      </c>
      <c r="Z131" s="15">
        <v>16</v>
      </c>
      <c r="AA131" s="14">
        <v>24</v>
      </c>
      <c r="AB131" s="15">
        <v>15</v>
      </c>
      <c r="AC131" s="14">
        <v>21</v>
      </c>
      <c r="AD131" s="16">
        <f t="shared" si="40"/>
        <v>76</v>
      </c>
      <c r="AE131" s="15">
        <v>18</v>
      </c>
      <c r="AF131" s="14">
        <v>22</v>
      </c>
      <c r="AG131" s="15">
        <v>18</v>
      </c>
      <c r="AH131" s="14">
        <v>22</v>
      </c>
      <c r="AI131" s="16">
        <f t="shared" si="41"/>
        <v>80</v>
      </c>
      <c r="AJ131" s="15">
        <v>18</v>
      </c>
      <c r="AK131" s="14">
        <v>28</v>
      </c>
      <c r="AL131" s="15">
        <v>18</v>
      </c>
      <c r="AM131" s="14">
        <v>18</v>
      </c>
      <c r="AN131" s="16">
        <f t="shared" si="42"/>
        <v>82</v>
      </c>
      <c r="AO131" s="15">
        <v>14</v>
      </c>
      <c r="AP131" s="14">
        <v>20</v>
      </c>
      <c r="AQ131" s="15">
        <v>14</v>
      </c>
      <c r="AR131" s="14">
        <v>19</v>
      </c>
      <c r="AS131" s="16">
        <f t="shared" si="43"/>
        <v>67</v>
      </c>
      <c r="AT131" s="15">
        <v>17</v>
      </c>
      <c r="AU131" s="14">
        <v>23</v>
      </c>
      <c r="AV131" s="15">
        <v>17</v>
      </c>
      <c r="AW131" s="14">
        <v>17</v>
      </c>
      <c r="AX131" s="16">
        <f t="shared" si="44"/>
        <v>74</v>
      </c>
      <c r="AY131" s="15">
        <v>18</v>
      </c>
      <c r="AZ131" s="14">
        <v>25</v>
      </c>
      <c r="BA131" s="15">
        <v>17</v>
      </c>
      <c r="BB131" s="14">
        <v>15</v>
      </c>
      <c r="BC131" s="16">
        <f t="shared" si="45"/>
        <v>75</v>
      </c>
      <c r="BD131" s="15">
        <v>18</v>
      </c>
      <c r="BE131" s="14">
        <v>28</v>
      </c>
      <c r="BF131" s="15">
        <v>17</v>
      </c>
      <c r="BG131" s="14">
        <v>25</v>
      </c>
      <c r="BH131" s="16">
        <f t="shared" si="46"/>
        <v>88</v>
      </c>
      <c r="BI131" s="15">
        <v>17</v>
      </c>
      <c r="BJ131" s="14">
        <v>29</v>
      </c>
      <c r="BK131" s="15">
        <v>17</v>
      </c>
      <c r="BL131" s="14">
        <v>24</v>
      </c>
      <c r="BM131" s="16">
        <f t="shared" si="47"/>
        <v>87</v>
      </c>
      <c r="BN131" s="15">
        <v>18</v>
      </c>
      <c r="BO131" s="14">
        <v>30</v>
      </c>
      <c r="BP131" s="15">
        <v>17</v>
      </c>
      <c r="BQ131" s="14">
        <v>26</v>
      </c>
      <c r="BR131" s="16">
        <f t="shared" si="48"/>
        <v>91</v>
      </c>
      <c r="BS131" s="49">
        <f t="shared" si="49"/>
        <v>886</v>
      </c>
      <c r="BT131" s="50" t="str">
        <f t="shared" si="25"/>
        <v>ناجح</v>
      </c>
    </row>
    <row r="132" spans="1:72" ht="30" customHeight="1" thickBot="1">
      <c r="A132" s="11">
        <v>125</v>
      </c>
      <c r="B132" s="38" t="s">
        <v>43</v>
      </c>
      <c r="C132" s="47"/>
      <c r="D132" s="15"/>
      <c r="E132" s="15"/>
      <c r="F132" s="15"/>
      <c r="G132" s="15"/>
      <c r="H132" s="15"/>
      <c r="I132" s="48"/>
      <c r="J132" s="38" t="s">
        <v>176</v>
      </c>
      <c r="K132" s="47"/>
      <c r="L132" s="15"/>
      <c r="M132" s="15"/>
      <c r="N132" s="15"/>
      <c r="O132" s="48"/>
      <c r="P132" s="15">
        <v>12</v>
      </c>
      <c r="Q132" s="14">
        <v>24</v>
      </c>
      <c r="R132" s="15">
        <v>10</v>
      </c>
      <c r="S132" s="14">
        <v>10</v>
      </c>
      <c r="T132" s="16">
        <f t="shared" si="38"/>
        <v>56</v>
      </c>
      <c r="U132" s="15">
        <v>16</v>
      </c>
      <c r="V132" s="14">
        <v>27</v>
      </c>
      <c r="W132" s="15">
        <v>15</v>
      </c>
      <c r="X132" s="14">
        <v>21</v>
      </c>
      <c r="Y132" s="16">
        <f t="shared" si="39"/>
        <v>79</v>
      </c>
      <c r="Z132" s="15">
        <v>14</v>
      </c>
      <c r="AA132" s="14">
        <v>15</v>
      </c>
      <c r="AB132" s="15">
        <v>13</v>
      </c>
      <c r="AC132" s="14">
        <v>19</v>
      </c>
      <c r="AD132" s="16">
        <f t="shared" si="40"/>
        <v>61</v>
      </c>
      <c r="AE132" s="15">
        <v>15</v>
      </c>
      <c r="AF132" s="14">
        <v>10</v>
      </c>
      <c r="AG132" s="15">
        <v>15</v>
      </c>
      <c r="AH132" s="14">
        <v>10</v>
      </c>
      <c r="AI132" s="16">
        <f t="shared" si="41"/>
        <v>50</v>
      </c>
      <c r="AJ132" s="15">
        <v>12</v>
      </c>
      <c r="AK132" s="14">
        <v>13</v>
      </c>
      <c r="AL132" s="15">
        <v>19</v>
      </c>
      <c r="AM132" s="14">
        <v>19</v>
      </c>
      <c r="AN132" s="16">
        <f t="shared" si="42"/>
        <v>63</v>
      </c>
      <c r="AO132" s="15">
        <v>10</v>
      </c>
      <c r="AP132" s="14">
        <v>15</v>
      </c>
      <c r="AQ132" s="15">
        <v>11</v>
      </c>
      <c r="AR132" s="14">
        <v>17</v>
      </c>
      <c r="AS132" s="16">
        <f t="shared" si="43"/>
        <v>53</v>
      </c>
      <c r="AT132" s="15">
        <v>13</v>
      </c>
      <c r="AU132" s="14">
        <v>12</v>
      </c>
      <c r="AV132" s="15">
        <v>14</v>
      </c>
      <c r="AW132" s="14">
        <v>13</v>
      </c>
      <c r="AX132" s="16">
        <f t="shared" si="44"/>
        <v>52</v>
      </c>
      <c r="AY132" s="15">
        <v>13</v>
      </c>
      <c r="AZ132" s="14">
        <v>15</v>
      </c>
      <c r="BA132" s="15">
        <v>14</v>
      </c>
      <c r="BB132" s="14">
        <v>13</v>
      </c>
      <c r="BC132" s="16">
        <f t="shared" si="45"/>
        <v>55</v>
      </c>
      <c r="BD132" s="15">
        <v>14</v>
      </c>
      <c r="BE132" s="14">
        <v>20</v>
      </c>
      <c r="BF132" s="15">
        <v>15</v>
      </c>
      <c r="BG132" s="14">
        <v>23</v>
      </c>
      <c r="BH132" s="16">
        <f t="shared" si="46"/>
        <v>72</v>
      </c>
      <c r="BI132" s="15">
        <v>14</v>
      </c>
      <c r="BJ132" s="14">
        <v>26</v>
      </c>
      <c r="BK132" s="15">
        <v>14</v>
      </c>
      <c r="BL132" s="14">
        <v>22</v>
      </c>
      <c r="BM132" s="16">
        <f t="shared" si="47"/>
        <v>76</v>
      </c>
      <c r="BN132" s="15">
        <v>14</v>
      </c>
      <c r="BO132" s="14">
        <v>21</v>
      </c>
      <c r="BP132" s="15">
        <v>15</v>
      </c>
      <c r="BQ132" s="14">
        <v>22</v>
      </c>
      <c r="BR132" s="16">
        <f t="shared" si="48"/>
        <v>72</v>
      </c>
      <c r="BS132" s="49">
        <f t="shared" si="49"/>
        <v>689</v>
      </c>
      <c r="BT132" s="50" t="str">
        <f t="shared" si="25"/>
        <v>ناجح</v>
      </c>
    </row>
    <row r="133" spans="1:72" ht="30" customHeight="1" thickBot="1">
      <c r="A133" s="11">
        <v>126</v>
      </c>
      <c r="B133" s="38" t="s">
        <v>44</v>
      </c>
      <c r="C133" s="47"/>
      <c r="D133" s="15"/>
      <c r="E133" s="15"/>
      <c r="F133" s="15"/>
      <c r="G133" s="15"/>
      <c r="H133" s="15"/>
      <c r="I133" s="48"/>
      <c r="J133" s="38" t="s">
        <v>177</v>
      </c>
      <c r="K133" s="47"/>
      <c r="L133" s="15"/>
      <c r="M133" s="15"/>
      <c r="N133" s="15"/>
      <c r="O133" s="48"/>
      <c r="P133" s="15">
        <v>13</v>
      </c>
      <c r="Q133" s="14">
        <v>12</v>
      </c>
      <c r="R133" s="15">
        <v>10</v>
      </c>
      <c r="S133" s="14">
        <v>21</v>
      </c>
      <c r="T133" s="16">
        <f t="shared" si="38"/>
        <v>56</v>
      </c>
      <c r="U133" s="15">
        <v>19</v>
      </c>
      <c r="V133" s="14">
        <v>28</v>
      </c>
      <c r="W133" s="15">
        <v>16</v>
      </c>
      <c r="X133" s="14">
        <v>29</v>
      </c>
      <c r="Y133" s="16">
        <f t="shared" si="39"/>
        <v>92</v>
      </c>
      <c r="Z133" s="15">
        <v>11</v>
      </c>
      <c r="AA133" s="14">
        <v>14</v>
      </c>
      <c r="AB133" s="15">
        <v>13</v>
      </c>
      <c r="AC133" s="14">
        <v>13</v>
      </c>
      <c r="AD133" s="16">
        <f t="shared" si="40"/>
        <v>51</v>
      </c>
      <c r="AE133" s="15">
        <v>14</v>
      </c>
      <c r="AF133" s="14">
        <v>9</v>
      </c>
      <c r="AG133" s="15">
        <v>13</v>
      </c>
      <c r="AH133" s="14">
        <v>15</v>
      </c>
      <c r="AI133" s="16">
        <f t="shared" si="41"/>
        <v>51</v>
      </c>
      <c r="AJ133" s="15">
        <v>10</v>
      </c>
      <c r="AK133" s="14">
        <v>18</v>
      </c>
      <c r="AL133" s="15">
        <v>24</v>
      </c>
      <c r="AM133" s="14">
        <v>24</v>
      </c>
      <c r="AN133" s="16">
        <f t="shared" si="42"/>
        <v>76</v>
      </c>
      <c r="AO133" s="15">
        <v>11</v>
      </c>
      <c r="AP133" s="14">
        <v>15</v>
      </c>
      <c r="AQ133" s="15">
        <v>11</v>
      </c>
      <c r="AR133" s="14">
        <v>17</v>
      </c>
      <c r="AS133" s="16">
        <f t="shared" si="43"/>
        <v>54</v>
      </c>
      <c r="AT133" s="15">
        <v>13</v>
      </c>
      <c r="AU133" s="14">
        <v>12</v>
      </c>
      <c r="AV133" s="15">
        <v>14</v>
      </c>
      <c r="AW133" s="14">
        <v>13</v>
      </c>
      <c r="AX133" s="16">
        <f t="shared" si="44"/>
        <v>52</v>
      </c>
      <c r="AY133" s="15">
        <v>13</v>
      </c>
      <c r="AZ133" s="14">
        <v>14</v>
      </c>
      <c r="BA133" s="15">
        <v>14</v>
      </c>
      <c r="BB133" s="14">
        <v>12</v>
      </c>
      <c r="BC133" s="16">
        <f t="shared" si="45"/>
        <v>53</v>
      </c>
      <c r="BD133" s="15">
        <v>15</v>
      </c>
      <c r="BE133" s="14">
        <v>25</v>
      </c>
      <c r="BF133" s="15">
        <v>16</v>
      </c>
      <c r="BG133" s="14">
        <v>24</v>
      </c>
      <c r="BH133" s="16">
        <f t="shared" si="46"/>
        <v>80</v>
      </c>
      <c r="BI133" s="15">
        <v>16</v>
      </c>
      <c r="BJ133" s="14">
        <v>24</v>
      </c>
      <c r="BK133" s="15">
        <v>17</v>
      </c>
      <c r="BL133" s="14">
        <v>17</v>
      </c>
      <c r="BM133" s="16">
        <f t="shared" si="47"/>
        <v>74</v>
      </c>
      <c r="BN133" s="15">
        <v>17</v>
      </c>
      <c r="BO133" s="14">
        <v>27</v>
      </c>
      <c r="BP133" s="15">
        <v>16</v>
      </c>
      <c r="BQ133" s="14">
        <v>25</v>
      </c>
      <c r="BR133" s="16">
        <f t="shared" si="48"/>
        <v>85</v>
      </c>
      <c r="BS133" s="49">
        <f t="shared" si="49"/>
        <v>724</v>
      </c>
      <c r="BT133" s="50" t="str">
        <f t="shared" si="25"/>
        <v>ناجح</v>
      </c>
    </row>
    <row r="134" spans="1:72" ht="30" customHeight="1" thickBot="1">
      <c r="A134" s="11">
        <v>127</v>
      </c>
      <c r="B134" s="38" t="s">
        <v>45</v>
      </c>
      <c r="C134" s="47"/>
      <c r="D134" s="15"/>
      <c r="E134" s="15"/>
      <c r="F134" s="15"/>
      <c r="G134" s="15"/>
      <c r="H134" s="15"/>
      <c r="I134" s="48"/>
      <c r="J134" s="38" t="s">
        <v>178</v>
      </c>
      <c r="K134" s="47"/>
      <c r="L134" s="15"/>
      <c r="M134" s="15"/>
      <c r="N134" s="15"/>
      <c r="O134" s="48"/>
      <c r="P134" s="15">
        <v>13</v>
      </c>
      <c r="Q134" s="14">
        <v>15</v>
      </c>
      <c r="R134" s="15">
        <v>13</v>
      </c>
      <c r="S134" s="14">
        <v>9</v>
      </c>
      <c r="T134" s="16">
        <f t="shared" si="38"/>
        <v>50</v>
      </c>
      <c r="U134" s="15">
        <v>17</v>
      </c>
      <c r="V134" s="14">
        <v>24</v>
      </c>
      <c r="W134" s="15">
        <v>14</v>
      </c>
      <c r="X134" s="14">
        <v>25</v>
      </c>
      <c r="Y134" s="16">
        <f t="shared" si="39"/>
        <v>80</v>
      </c>
      <c r="Z134" s="15">
        <v>11</v>
      </c>
      <c r="AA134" s="14">
        <v>15</v>
      </c>
      <c r="AB134" s="15">
        <v>12</v>
      </c>
      <c r="AC134" s="14">
        <v>12</v>
      </c>
      <c r="AD134" s="16">
        <f t="shared" si="40"/>
        <v>50</v>
      </c>
      <c r="AE134" s="15">
        <v>14</v>
      </c>
      <c r="AF134" s="14">
        <v>11</v>
      </c>
      <c r="AG134" s="15">
        <v>14</v>
      </c>
      <c r="AH134" s="14">
        <v>17</v>
      </c>
      <c r="AI134" s="16">
        <f t="shared" si="41"/>
        <v>56</v>
      </c>
      <c r="AJ134" s="15">
        <v>12</v>
      </c>
      <c r="AK134" s="14">
        <v>20</v>
      </c>
      <c r="AL134" s="15">
        <v>14</v>
      </c>
      <c r="AM134" s="14">
        <v>14</v>
      </c>
      <c r="AN134" s="16">
        <f t="shared" si="42"/>
        <v>60</v>
      </c>
      <c r="AO134" s="15">
        <v>13</v>
      </c>
      <c r="AP134" s="14">
        <v>15</v>
      </c>
      <c r="AQ134" s="15">
        <v>11</v>
      </c>
      <c r="AR134" s="14">
        <v>16</v>
      </c>
      <c r="AS134" s="16">
        <f t="shared" si="43"/>
        <v>55</v>
      </c>
      <c r="AT134" s="15">
        <v>13</v>
      </c>
      <c r="AU134" s="14">
        <v>13</v>
      </c>
      <c r="AV134" s="15">
        <v>14</v>
      </c>
      <c r="AW134" s="14">
        <v>13</v>
      </c>
      <c r="AX134" s="16">
        <f t="shared" si="44"/>
        <v>53</v>
      </c>
      <c r="AY134" s="15">
        <v>13</v>
      </c>
      <c r="AZ134" s="14">
        <v>17</v>
      </c>
      <c r="BA134" s="15">
        <v>14</v>
      </c>
      <c r="BB134" s="14">
        <v>14</v>
      </c>
      <c r="BC134" s="16">
        <f t="shared" si="45"/>
        <v>58</v>
      </c>
      <c r="BD134" s="15">
        <v>14</v>
      </c>
      <c r="BE134" s="14">
        <v>24</v>
      </c>
      <c r="BF134" s="15">
        <v>16</v>
      </c>
      <c r="BG134" s="14">
        <v>21</v>
      </c>
      <c r="BH134" s="16">
        <f t="shared" si="46"/>
        <v>75</v>
      </c>
      <c r="BI134" s="15">
        <v>15</v>
      </c>
      <c r="BJ134" s="14">
        <v>22</v>
      </c>
      <c r="BK134" s="15">
        <v>16</v>
      </c>
      <c r="BL134" s="14">
        <v>15</v>
      </c>
      <c r="BM134" s="16">
        <f t="shared" si="47"/>
        <v>68</v>
      </c>
      <c r="BN134" s="15">
        <v>15</v>
      </c>
      <c r="BO134" s="14">
        <v>27</v>
      </c>
      <c r="BP134" s="15">
        <v>17</v>
      </c>
      <c r="BQ134" s="14">
        <v>17</v>
      </c>
      <c r="BR134" s="16">
        <f t="shared" si="48"/>
        <v>76</v>
      </c>
      <c r="BS134" s="49">
        <f t="shared" si="49"/>
        <v>681</v>
      </c>
      <c r="BT134" s="50" t="str">
        <f t="shared" si="25"/>
        <v>ناجح</v>
      </c>
    </row>
    <row r="135" spans="1:72" ht="30" customHeight="1" thickBot="1">
      <c r="A135" s="11">
        <v>128</v>
      </c>
      <c r="B135" s="38" t="s">
        <v>46</v>
      </c>
      <c r="C135" s="47"/>
      <c r="D135" s="15"/>
      <c r="E135" s="15"/>
      <c r="F135" s="15"/>
      <c r="G135" s="15"/>
      <c r="H135" s="15"/>
      <c r="I135" s="48"/>
      <c r="J135" s="38" t="s">
        <v>179</v>
      </c>
      <c r="K135" s="47"/>
      <c r="L135" s="15"/>
      <c r="M135" s="15"/>
      <c r="N135" s="15"/>
      <c r="O135" s="48"/>
      <c r="P135" s="15">
        <v>14</v>
      </c>
      <c r="Q135" s="14">
        <v>18</v>
      </c>
      <c r="R135" s="15">
        <v>15</v>
      </c>
      <c r="S135" s="14">
        <v>23</v>
      </c>
      <c r="T135" s="16">
        <f t="shared" si="38"/>
        <v>70</v>
      </c>
      <c r="U135" s="15">
        <v>18</v>
      </c>
      <c r="V135" s="14">
        <v>28</v>
      </c>
      <c r="W135" s="15">
        <v>15</v>
      </c>
      <c r="X135" s="14">
        <v>29</v>
      </c>
      <c r="Y135" s="16">
        <f t="shared" si="39"/>
        <v>90</v>
      </c>
      <c r="Z135" s="15">
        <v>13</v>
      </c>
      <c r="AA135" s="14">
        <v>15</v>
      </c>
      <c r="AB135" s="15">
        <v>15</v>
      </c>
      <c r="AC135" s="14">
        <v>14</v>
      </c>
      <c r="AD135" s="16">
        <f t="shared" si="40"/>
        <v>57</v>
      </c>
      <c r="AE135" s="15">
        <v>14</v>
      </c>
      <c r="AF135" s="14">
        <v>15</v>
      </c>
      <c r="AG135" s="15">
        <v>14</v>
      </c>
      <c r="AH135" s="14">
        <v>18</v>
      </c>
      <c r="AI135" s="16">
        <f t="shared" si="41"/>
        <v>61</v>
      </c>
      <c r="AJ135" s="15">
        <v>13</v>
      </c>
      <c r="AK135" s="14">
        <v>19</v>
      </c>
      <c r="AL135" s="15">
        <v>23</v>
      </c>
      <c r="AM135" s="14">
        <v>23</v>
      </c>
      <c r="AN135" s="16">
        <f t="shared" si="42"/>
        <v>78</v>
      </c>
      <c r="AO135" s="15">
        <v>12</v>
      </c>
      <c r="AP135" s="14">
        <v>15</v>
      </c>
      <c r="AQ135" s="15">
        <v>12</v>
      </c>
      <c r="AR135" s="14">
        <v>17</v>
      </c>
      <c r="AS135" s="16">
        <f t="shared" si="43"/>
        <v>56</v>
      </c>
      <c r="AT135" s="15">
        <v>13</v>
      </c>
      <c r="AU135" s="14">
        <v>13</v>
      </c>
      <c r="AV135" s="15">
        <v>14</v>
      </c>
      <c r="AW135" s="14">
        <v>18</v>
      </c>
      <c r="AX135" s="16">
        <f t="shared" si="44"/>
        <v>58</v>
      </c>
      <c r="AY135" s="15">
        <v>13</v>
      </c>
      <c r="AZ135" s="14">
        <v>15</v>
      </c>
      <c r="BA135" s="15">
        <v>14</v>
      </c>
      <c r="BB135" s="14">
        <v>14</v>
      </c>
      <c r="BC135" s="16">
        <f t="shared" si="45"/>
        <v>56</v>
      </c>
      <c r="BD135" s="15">
        <v>17</v>
      </c>
      <c r="BE135" s="14">
        <v>28</v>
      </c>
      <c r="BF135" s="15">
        <v>18</v>
      </c>
      <c r="BG135" s="14">
        <v>23</v>
      </c>
      <c r="BH135" s="16">
        <f t="shared" si="46"/>
        <v>86</v>
      </c>
      <c r="BI135" s="15">
        <v>17</v>
      </c>
      <c r="BJ135" s="14">
        <v>30</v>
      </c>
      <c r="BK135" s="15">
        <v>18</v>
      </c>
      <c r="BL135" s="14">
        <v>23</v>
      </c>
      <c r="BM135" s="16">
        <f t="shared" si="47"/>
        <v>88</v>
      </c>
      <c r="BN135" s="15">
        <v>18</v>
      </c>
      <c r="BO135" s="14">
        <v>28</v>
      </c>
      <c r="BP135" s="15">
        <v>18</v>
      </c>
      <c r="BQ135" s="14">
        <v>26</v>
      </c>
      <c r="BR135" s="16">
        <f t="shared" si="48"/>
        <v>90</v>
      </c>
      <c r="BS135" s="49">
        <f t="shared" si="49"/>
        <v>790</v>
      </c>
      <c r="BT135" s="50" t="str">
        <f t="shared" si="25"/>
        <v>ناجح</v>
      </c>
    </row>
    <row r="136" spans="1:72" ht="30" customHeight="1" thickBot="1">
      <c r="A136" s="11">
        <v>129</v>
      </c>
      <c r="B136" s="38" t="s">
        <v>47</v>
      </c>
      <c r="C136" s="47"/>
      <c r="D136" s="15"/>
      <c r="E136" s="15"/>
      <c r="F136" s="15"/>
      <c r="G136" s="15"/>
      <c r="H136" s="15"/>
      <c r="I136" s="48"/>
      <c r="J136" s="38" t="s">
        <v>180</v>
      </c>
      <c r="K136" s="47"/>
      <c r="L136" s="15"/>
      <c r="M136" s="15"/>
      <c r="N136" s="15"/>
      <c r="O136" s="48"/>
      <c r="P136" s="15">
        <v>14</v>
      </c>
      <c r="Q136" s="14">
        <v>22</v>
      </c>
      <c r="R136" s="15">
        <v>5</v>
      </c>
      <c r="S136" s="14">
        <v>25</v>
      </c>
      <c r="T136" s="16">
        <f t="shared" si="38"/>
        <v>66</v>
      </c>
      <c r="U136" s="15">
        <v>20</v>
      </c>
      <c r="V136" s="14">
        <v>29</v>
      </c>
      <c r="W136" s="15">
        <v>10</v>
      </c>
      <c r="X136" s="14">
        <v>26</v>
      </c>
      <c r="Y136" s="16">
        <f t="shared" si="39"/>
        <v>85</v>
      </c>
      <c r="Z136" s="15">
        <v>15</v>
      </c>
      <c r="AA136" s="14">
        <v>17</v>
      </c>
      <c r="AB136" s="15">
        <v>5</v>
      </c>
      <c r="AC136" s="14">
        <v>21</v>
      </c>
      <c r="AD136" s="16">
        <f t="shared" si="40"/>
        <v>58</v>
      </c>
      <c r="AE136" s="15">
        <v>16</v>
      </c>
      <c r="AF136" s="14">
        <v>15</v>
      </c>
      <c r="AG136" s="15">
        <v>5</v>
      </c>
      <c r="AH136" s="14">
        <v>21</v>
      </c>
      <c r="AI136" s="16">
        <f t="shared" si="41"/>
        <v>57</v>
      </c>
      <c r="AJ136" s="15">
        <v>15</v>
      </c>
      <c r="AK136" s="14">
        <v>22</v>
      </c>
      <c r="AL136" s="15">
        <v>14</v>
      </c>
      <c r="AM136" s="14">
        <v>14</v>
      </c>
      <c r="AN136" s="16">
        <f t="shared" si="42"/>
        <v>65</v>
      </c>
      <c r="AO136" s="15">
        <v>16</v>
      </c>
      <c r="AP136" s="14">
        <v>16</v>
      </c>
      <c r="AQ136" s="15">
        <v>5</v>
      </c>
      <c r="AR136" s="14">
        <v>20</v>
      </c>
      <c r="AS136" s="16">
        <f t="shared" si="43"/>
        <v>57</v>
      </c>
      <c r="AT136" s="15">
        <v>15</v>
      </c>
      <c r="AU136" s="14">
        <v>15</v>
      </c>
      <c r="AV136" s="15">
        <v>10</v>
      </c>
      <c r="AW136" s="14">
        <v>18</v>
      </c>
      <c r="AX136" s="16">
        <f t="shared" si="44"/>
        <v>58</v>
      </c>
      <c r="AY136" s="15">
        <v>16</v>
      </c>
      <c r="AZ136" s="14">
        <v>22</v>
      </c>
      <c r="BA136" s="15">
        <v>10</v>
      </c>
      <c r="BB136" s="14">
        <v>10</v>
      </c>
      <c r="BC136" s="16">
        <f t="shared" si="45"/>
        <v>58</v>
      </c>
      <c r="BD136" s="15">
        <v>18</v>
      </c>
      <c r="BE136" s="14">
        <v>27</v>
      </c>
      <c r="BF136" s="15">
        <v>5</v>
      </c>
      <c r="BG136" s="14">
        <v>26</v>
      </c>
      <c r="BH136" s="16">
        <f t="shared" si="46"/>
        <v>76</v>
      </c>
      <c r="BI136" s="15">
        <v>18</v>
      </c>
      <c r="BJ136" s="14">
        <v>30</v>
      </c>
      <c r="BK136" s="15">
        <v>5</v>
      </c>
      <c r="BL136" s="14">
        <v>16</v>
      </c>
      <c r="BM136" s="16">
        <f t="shared" si="47"/>
        <v>69</v>
      </c>
      <c r="BN136" s="15">
        <v>18</v>
      </c>
      <c r="BO136" s="14">
        <v>29</v>
      </c>
      <c r="BP136" s="15">
        <v>5</v>
      </c>
      <c r="BQ136" s="14">
        <v>26</v>
      </c>
      <c r="BR136" s="16">
        <f t="shared" si="48"/>
        <v>78</v>
      </c>
      <c r="BS136" s="49">
        <f t="shared" si="49"/>
        <v>727</v>
      </c>
      <c r="BT136" s="50" t="str">
        <f t="shared" si="25"/>
        <v>ناجح</v>
      </c>
    </row>
    <row r="137" spans="1:72" ht="30" customHeight="1" thickBot="1">
      <c r="A137" s="11">
        <v>130</v>
      </c>
      <c r="B137" s="38" t="s">
        <v>40</v>
      </c>
      <c r="C137" s="47"/>
      <c r="D137" s="15"/>
      <c r="E137" s="15"/>
      <c r="F137" s="15"/>
      <c r="G137" s="15"/>
      <c r="H137" s="15"/>
      <c r="I137" s="48"/>
      <c r="J137" s="38" t="s">
        <v>181</v>
      </c>
      <c r="K137" s="47"/>
      <c r="L137" s="15"/>
      <c r="M137" s="15"/>
      <c r="N137" s="15"/>
      <c r="O137" s="48"/>
      <c r="P137" s="15">
        <v>18</v>
      </c>
      <c r="Q137" s="14">
        <v>29</v>
      </c>
      <c r="R137" s="15">
        <v>18</v>
      </c>
      <c r="S137" s="14">
        <v>30</v>
      </c>
      <c r="T137" s="16">
        <f t="shared" si="38"/>
        <v>95</v>
      </c>
      <c r="U137" s="15">
        <v>19</v>
      </c>
      <c r="V137" s="14">
        <v>29</v>
      </c>
      <c r="W137" s="15">
        <v>19</v>
      </c>
      <c r="X137" s="14">
        <v>30</v>
      </c>
      <c r="Y137" s="16">
        <f t="shared" si="39"/>
        <v>97</v>
      </c>
      <c r="Z137" s="15">
        <v>18</v>
      </c>
      <c r="AA137" s="14">
        <v>26</v>
      </c>
      <c r="AB137" s="15">
        <v>19</v>
      </c>
      <c r="AC137" s="14">
        <v>30</v>
      </c>
      <c r="AD137" s="16">
        <f t="shared" si="40"/>
        <v>93</v>
      </c>
      <c r="AE137" s="15">
        <v>18</v>
      </c>
      <c r="AF137" s="14">
        <v>16</v>
      </c>
      <c r="AG137" s="15">
        <v>18</v>
      </c>
      <c r="AH137" s="14">
        <v>25</v>
      </c>
      <c r="AI137" s="16">
        <f t="shared" si="41"/>
        <v>77</v>
      </c>
      <c r="AJ137" s="15">
        <v>18</v>
      </c>
      <c r="AK137" s="14">
        <v>28</v>
      </c>
      <c r="AL137" s="15">
        <v>19</v>
      </c>
      <c r="AM137" s="14">
        <v>24</v>
      </c>
      <c r="AN137" s="16">
        <f t="shared" si="42"/>
        <v>89</v>
      </c>
      <c r="AO137" s="15">
        <v>17</v>
      </c>
      <c r="AP137" s="14">
        <v>22</v>
      </c>
      <c r="AQ137" s="15">
        <v>18</v>
      </c>
      <c r="AR137" s="14">
        <v>29</v>
      </c>
      <c r="AS137" s="16">
        <f t="shared" si="43"/>
        <v>86</v>
      </c>
      <c r="AT137" s="15">
        <v>18</v>
      </c>
      <c r="AU137" s="14">
        <v>25</v>
      </c>
      <c r="AV137" s="15">
        <v>19</v>
      </c>
      <c r="AW137" s="14">
        <v>25</v>
      </c>
      <c r="AX137" s="16">
        <f t="shared" si="44"/>
        <v>87</v>
      </c>
      <c r="AY137" s="15">
        <v>18</v>
      </c>
      <c r="AZ137" s="14">
        <v>29</v>
      </c>
      <c r="BA137" s="15">
        <v>19</v>
      </c>
      <c r="BB137" s="14">
        <v>25</v>
      </c>
      <c r="BC137" s="16">
        <f t="shared" si="45"/>
        <v>91</v>
      </c>
      <c r="BD137" s="15">
        <v>18</v>
      </c>
      <c r="BE137" s="14">
        <v>29</v>
      </c>
      <c r="BF137" s="15">
        <v>18</v>
      </c>
      <c r="BG137" s="14">
        <v>29</v>
      </c>
      <c r="BH137" s="16">
        <f t="shared" si="46"/>
        <v>94</v>
      </c>
      <c r="BI137" s="15">
        <v>18</v>
      </c>
      <c r="BJ137" s="14">
        <v>30</v>
      </c>
      <c r="BK137" s="15">
        <v>18</v>
      </c>
      <c r="BL137" s="14">
        <v>27</v>
      </c>
      <c r="BM137" s="16">
        <f t="shared" si="47"/>
        <v>93</v>
      </c>
      <c r="BN137" s="15">
        <v>18</v>
      </c>
      <c r="BO137" s="14">
        <v>30</v>
      </c>
      <c r="BP137" s="15">
        <v>19</v>
      </c>
      <c r="BQ137" s="14">
        <v>29</v>
      </c>
      <c r="BR137" s="16">
        <f t="shared" si="48"/>
        <v>96</v>
      </c>
      <c r="BS137" s="49">
        <f t="shared" si="49"/>
        <v>998</v>
      </c>
      <c r="BT137" s="50" t="str">
        <f t="shared" ref="BT137:BT156" si="62">IF(OR(T137&lt;50,Y137&lt;50,AD137&lt;50,AI137&lt;50,AN137&lt;50,AS137&lt;50,AX137&lt;50,BC137&lt;50,BH137&lt;50,BM137&lt;50,BR137&lt;50,),"راسب","ناجح")</f>
        <v>ناجح</v>
      </c>
    </row>
    <row r="138" spans="1:72" ht="30" customHeight="1" thickBot="1">
      <c r="A138" s="11">
        <v>131</v>
      </c>
      <c r="B138" s="38" t="s">
        <v>41</v>
      </c>
      <c r="C138" s="47"/>
      <c r="D138" s="15"/>
      <c r="E138" s="15"/>
      <c r="F138" s="15"/>
      <c r="G138" s="15"/>
      <c r="H138" s="15"/>
      <c r="I138" s="48"/>
      <c r="J138" s="38" t="s">
        <v>182</v>
      </c>
      <c r="K138" s="47"/>
      <c r="L138" s="15"/>
      <c r="M138" s="15"/>
      <c r="N138" s="15"/>
      <c r="O138" s="48"/>
      <c r="P138" s="15">
        <v>17</v>
      </c>
      <c r="Q138" s="14">
        <v>24</v>
      </c>
      <c r="R138" s="15">
        <v>17</v>
      </c>
      <c r="S138" s="14">
        <v>23</v>
      </c>
      <c r="T138" s="16">
        <f t="shared" si="38"/>
        <v>81</v>
      </c>
      <c r="U138" s="15">
        <v>20</v>
      </c>
      <c r="V138" s="14">
        <v>29</v>
      </c>
      <c r="W138" s="15">
        <v>17</v>
      </c>
      <c r="X138" s="14">
        <v>30</v>
      </c>
      <c r="Y138" s="16">
        <f t="shared" si="39"/>
        <v>96</v>
      </c>
      <c r="Z138" s="15">
        <v>16</v>
      </c>
      <c r="AA138" s="14">
        <v>23</v>
      </c>
      <c r="AB138" s="15">
        <v>14</v>
      </c>
      <c r="AC138" s="14">
        <v>24</v>
      </c>
      <c r="AD138" s="16">
        <f t="shared" si="40"/>
        <v>77</v>
      </c>
      <c r="AE138" s="15">
        <v>16</v>
      </c>
      <c r="AF138" s="14">
        <v>17</v>
      </c>
      <c r="AG138" s="15">
        <v>17</v>
      </c>
      <c r="AH138" s="14">
        <v>23</v>
      </c>
      <c r="AI138" s="16">
        <f t="shared" si="41"/>
        <v>73</v>
      </c>
      <c r="AJ138" s="15">
        <v>14</v>
      </c>
      <c r="AK138" s="14">
        <v>20</v>
      </c>
      <c r="AL138" s="15">
        <v>13</v>
      </c>
      <c r="AM138" s="14">
        <v>21</v>
      </c>
      <c r="AN138" s="16">
        <f t="shared" si="42"/>
        <v>68</v>
      </c>
      <c r="AO138" s="15">
        <v>15</v>
      </c>
      <c r="AP138" s="14">
        <v>15</v>
      </c>
      <c r="AQ138" s="15">
        <v>13</v>
      </c>
      <c r="AR138" s="14">
        <v>22</v>
      </c>
      <c r="AS138" s="16">
        <f t="shared" si="43"/>
        <v>65</v>
      </c>
      <c r="AT138" s="15">
        <v>17</v>
      </c>
      <c r="AU138" s="14">
        <v>18</v>
      </c>
      <c r="AV138" s="15">
        <v>17</v>
      </c>
      <c r="AW138" s="14">
        <v>17</v>
      </c>
      <c r="AX138" s="16">
        <f t="shared" si="44"/>
        <v>69</v>
      </c>
      <c r="AY138" s="15">
        <v>17</v>
      </c>
      <c r="AZ138" s="14">
        <v>24</v>
      </c>
      <c r="BA138" s="15">
        <v>17</v>
      </c>
      <c r="BB138" s="14">
        <v>18</v>
      </c>
      <c r="BC138" s="16">
        <f t="shared" si="45"/>
        <v>76</v>
      </c>
      <c r="BD138" s="15">
        <v>18</v>
      </c>
      <c r="BE138" s="14">
        <v>27</v>
      </c>
      <c r="BF138" s="15">
        <v>18</v>
      </c>
      <c r="BG138" s="14">
        <v>28</v>
      </c>
      <c r="BH138" s="16">
        <f t="shared" si="46"/>
        <v>91</v>
      </c>
      <c r="BI138" s="15">
        <v>18</v>
      </c>
      <c r="BJ138" s="14">
        <v>29</v>
      </c>
      <c r="BK138" s="15">
        <v>18</v>
      </c>
      <c r="BL138" s="14">
        <v>23</v>
      </c>
      <c r="BM138" s="16">
        <f t="shared" si="47"/>
        <v>88</v>
      </c>
      <c r="BN138" s="15">
        <v>18</v>
      </c>
      <c r="BO138" s="14">
        <v>30</v>
      </c>
      <c r="BP138" s="15">
        <v>18</v>
      </c>
      <c r="BQ138" s="14">
        <v>24</v>
      </c>
      <c r="BR138" s="16">
        <f t="shared" si="48"/>
        <v>90</v>
      </c>
      <c r="BS138" s="49">
        <f t="shared" si="49"/>
        <v>874</v>
      </c>
      <c r="BT138" s="50" t="str">
        <f t="shared" si="62"/>
        <v>ناجح</v>
      </c>
    </row>
    <row r="139" spans="1:72" ht="30" customHeight="1" thickBot="1">
      <c r="A139" s="11">
        <v>132</v>
      </c>
      <c r="B139" s="38" t="s">
        <v>42</v>
      </c>
      <c r="C139" s="47"/>
      <c r="D139" s="15"/>
      <c r="E139" s="15"/>
      <c r="F139" s="15"/>
      <c r="G139" s="15"/>
      <c r="H139" s="15"/>
      <c r="I139" s="48"/>
      <c r="J139" s="38" t="s">
        <v>183</v>
      </c>
      <c r="K139" s="47"/>
      <c r="L139" s="15"/>
      <c r="M139" s="15"/>
      <c r="N139" s="15"/>
      <c r="O139" s="48"/>
      <c r="P139" s="15">
        <v>15</v>
      </c>
      <c r="Q139" s="14">
        <v>22</v>
      </c>
      <c r="R139" s="15">
        <v>16</v>
      </c>
      <c r="S139" s="14">
        <v>16</v>
      </c>
      <c r="T139" s="16">
        <f t="shared" si="38"/>
        <v>69</v>
      </c>
      <c r="U139" s="15">
        <v>20</v>
      </c>
      <c r="V139" s="14">
        <v>29</v>
      </c>
      <c r="W139" s="15">
        <v>18</v>
      </c>
      <c r="X139" s="14">
        <v>30</v>
      </c>
      <c r="Y139" s="16">
        <f t="shared" si="39"/>
        <v>97</v>
      </c>
      <c r="Z139" s="15">
        <v>16</v>
      </c>
      <c r="AA139" s="14">
        <v>24</v>
      </c>
      <c r="AB139" s="15">
        <v>15</v>
      </c>
      <c r="AC139" s="14">
        <v>21</v>
      </c>
      <c r="AD139" s="16">
        <f t="shared" si="40"/>
        <v>76</v>
      </c>
      <c r="AE139" s="15">
        <v>18</v>
      </c>
      <c r="AF139" s="14">
        <v>22</v>
      </c>
      <c r="AG139" s="15">
        <v>18</v>
      </c>
      <c r="AH139" s="14">
        <v>22</v>
      </c>
      <c r="AI139" s="16">
        <f t="shared" si="41"/>
        <v>80</v>
      </c>
      <c r="AJ139" s="15">
        <v>18</v>
      </c>
      <c r="AK139" s="14">
        <v>28</v>
      </c>
      <c r="AL139" s="15">
        <v>18</v>
      </c>
      <c r="AM139" s="14">
        <v>18</v>
      </c>
      <c r="AN139" s="16">
        <f t="shared" si="42"/>
        <v>82</v>
      </c>
      <c r="AO139" s="15">
        <v>14</v>
      </c>
      <c r="AP139" s="14">
        <v>20</v>
      </c>
      <c r="AQ139" s="15">
        <v>14</v>
      </c>
      <c r="AR139" s="14">
        <v>19</v>
      </c>
      <c r="AS139" s="16">
        <f t="shared" si="43"/>
        <v>67</v>
      </c>
      <c r="AT139" s="15">
        <v>17</v>
      </c>
      <c r="AU139" s="14">
        <v>23</v>
      </c>
      <c r="AV139" s="15">
        <v>17</v>
      </c>
      <c r="AW139" s="14">
        <v>17</v>
      </c>
      <c r="AX139" s="16">
        <f t="shared" si="44"/>
        <v>74</v>
      </c>
      <c r="AY139" s="15">
        <v>18</v>
      </c>
      <c r="AZ139" s="14">
        <v>25</v>
      </c>
      <c r="BA139" s="15">
        <v>17</v>
      </c>
      <c r="BB139" s="14">
        <v>15</v>
      </c>
      <c r="BC139" s="16">
        <f t="shared" si="45"/>
        <v>75</v>
      </c>
      <c r="BD139" s="15">
        <v>18</v>
      </c>
      <c r="BE139" s="14">
        <v>28</v>
      </c>
      <c r="BF139" s="15">
        <v>17</v>
      </c>
      <c r="BG139" s="14">
        <v>25</v>
      </c>
      <c r="BH139" s="16">
        <f t="shared" si="46"/>
        <v>88</v>
      </c>
      <c r="BI139" s="15">
        <v>17</v>
      </c>
      <c r="BJ139" s="14">
        <v>29</v>
      </c>
      <c r="BK139" s="15">
        <v>17</v>
      </c>
      <c r="BL139" s="14">
        <v>24</v>
      </c>
      <c r="BM139" s="16">
        <f t="shared" si="47"/>
        <v>87</v>
      </c>
      <c r="BN139" s="15">
        <v>18</v>
      </c>
      <c r="BO139" s="14">
        <v>30</v>
      </c>
      <c r="BP139" s="15">
        <v>17</v>
      </c>
      <c r="BQ139" s="14">
        <v>26</v>
      </c>
      <c r="BR139" s="16">
        <f t="shared" si="48"/>
        <v>91</v>
      </c>
      <c r="BS139" s="49">
        <f t="shared" si="49"/>
        <v>886</v>
      </c>
      <c r="BT139" s="50" t="str">
        <f t="shared" si="62"/>
        <v>ناجح</v>
      </c>
    </row>
    <row r="140" spans="1:72" ht="30" customHeight="1" thickBot="1">
      <c r="A140" s="11">
        <v>133</v>
      </c>
      <c r="B140" s="38" t="s">
        <v>43</v>
      </c>
      <c r="C140" s="47"/>
      <c r="D140" s="15"/>
      <c r="E140" s="15"/>
      <c r="F140" s="15"/>
      <c r="G140" s="15"/>
      <c r="H140" s="15"/>
      <c r="I140" s="48"/>
      <c r="J140" s="38" t="s">
        <v>184</v>
      </c>
      <c r="K140" s="47"/>
      <c r="L140" s="15"/>
      <c r="M140" s="15"/>
      <c r="N140" s="15"/>
      <c r="O140" s="48"/>
      <c r="P140" s="15">
        <v>12</v>
      </c>
      <c r="Q140" s="14">
        <v>24</v>
      </c>
      <c r="R140" s="15">
        <v>10</v>
      </c>
      <c r="S140" s="14">
        <v>10</v>
      </c>
      <c r="T140" s="16">
        <f t="shared" si="38"/>
        <v>56</v>
      </c>
      <c r="U140" s="15">
        <v>16</v>
      </c>
      <c r="V140" s="14">
        <v>27</v>
      </c>
      <c r="W140" s="15">
        <v>15</v>
      </c>
      <c r="X140" s="14">
        <v>21</v>
      </c>
      <c r="Y140" s="16">
        <f t="shared" si="39"/>
        <v>79</v>
      </c>
      <c r="Z140" s="15">
        <v>14</v>
      </c>
      <c r="AA140" s="14">
        <v>15</v>
      </c>
      <c r="AB140" s="15">
        <v>13</v>
      </c>
      <c r="AC140" s="14">
        <v>19</v>
      </c>
      <c r="AD140" s="16">
        <f t="shared" si="40"/>
        <v>61</v>
      </c>
      <c r="AE140" s="15">
        <v>15</v>
      </c>
      <c r="AF140" s="14">
        <v>10</v>
      </c>
      <c r="AG140" s="15">
        <v>15</v>
      </c>
      <c r="AH140" s="14">
        <v>10</v>
      </c>
      <c r="AI140" s="16">
        <f t="shared" si="41"/>
        <v>50</v>
      </c>
      <c r="AJ140" s="15">
        <v>12</v>
      </c>
      <c r="AK140" s="14">
        <v>13</v>
      </c>
      <c r="AL140" s="15">
        <v>19</v>
      </c>
      <c r="AM140" s="14">
        <v>19</v>
      </c>
      <c r="AN140" s="16">
        <f t="shared" si="42"/>
        <v>63</v>
      </c>
      <c r="AO140" s="15">
        <v>10</v>
      </c>
      <c r="AP140" s="14">
        <v>15</v>
      </c>
      <c r="AQ140" s="15">
        <v>11</v>
      </c>
      <c r="AR140" s="14">
        <v>17</v>
      </c>
      <c r="AS140" s="16">
        <f t="shared" si="43"/>
        <v>53</v>
      </c>
      <c r="AT140" s="15">
        <v>13</v>
      </c>
      <c r="AU140" s="14">
        <v>12</v>
      </c>
      <c r="AV140" s="15">
        <v>14</v>
      </c>
      <c r="AW140" s="14">
        <v>13</v>
      </c>
      <c r="AX140" s="16">
        <f t="shared" si="44"/>
        <v>52</v>
      </c>
      <c r="AY140" s="15">
        <v>13</v>
      </c>
      <c r="AZ140" s="14">
        <v>15</v>
      </c>
      <c r="BA140" s="15">
        <v>14</v>
      </c>
      <c r="BB140" s="14">
        <v>13</v>
      </c>
      <c r="BC140" s="16">
        <f t="shared" si="45"/>
        <v>55</v>
      </c>
      <c r="BD140" s="15">
        <v>14</v>
      </c>
      <c r="BE140" s="14">
        <v>20</v>
      </c>
      <c r="BF140" s="15">
        <v>15</v>
      </c>
      <c r="BG140" s="14">
        <v>23</v>
      </c>
      <c r="BH140" s="16">
        <f t="shared" si="46"/>
        <v>72</v>
      </c>
      <c r="BI140" s="15">
        <v>14</v>
      </c>
      <c r="BJ140" s="14">
        <v>26</v>
      </c>
      <c r="BK140" s="15">
        <v>14</v>
      </c>
      <c r="BL140" s="14">
        <v>22</v>
      </c>
      <c r="BM140" s="16">
        <f t="shared" si="47"/>
        <v>76</v>
      </c>
      <c r="BN140" s="15">
        <v>14</v>
      </c>
      <c r="BO140" s="14">
        <v>21</v>
      </c>
      <c r="BP140" s="15">
        <v>15</v>
      </c>
      <c r="BQ140" s="14">
        <v>22</v>
      </c>
      <c r="BR140" s="16">
        <f t="shared" si="48"/>
        <v>72</v>
      </c>
      <c r="BS140" s="49">
        <f t="shared" si="49"/>
        <v>689</v>
      </c>
      <c r="BT140" s="50" t="str">
        <f t="shared" si="62"/>
        <v>ناجح</v>
      </c>
    </row>
    <row r="141" spans="1:72" ht="30" customHeight="1" thickBot="1">
      <c r="A141" s="11">
        <v>134</v>
      </c>
      <c r="B141" s="38" t="s">
        <v>44</v>
      </c>
      <c r="C141" s="47"/>
      <c r="D141" s="15"/>
      <c r="E141" s="15"/>
      <c r="F141" s="15"/>
      <c r="G141" s="15"/>
      <c r="H141" s="15"/>
      <c r="I141" s="48"/>
      <c r="J141" s="38" t="s">
        <v>185</v>
      </c>
      <c r="K141" s="47"/>
      <c r="L141" s="15"/>
      <c r="M141" s="15"/>
      <c r="N141" s="15"/>
      <c r="O141" s="48"/>
      <c r="P141" s="15">
        <v>13</v>
      </c>
      <c r="Q141" s="14">
        <v>12</v>
      </c>
      <c r="R141" s="15">
        <v>10</v>
      </c>
      <c r="S141" s="14">
        <v>21</v>
      </c>
      <c r="T141" s="16">
        <f t="shared" si="38"/>
        <v>56</v>
      </c>
      <c r="U141" s="15">
        <v>19</v>
      </c>
      <c r="V141" s="14">
        <v>28</v>
      </c>
      <c r="W141" s="15">
        <v>16</v>
      </c>
      <c r="X141" s="14">
        <v>29</v>
      </c>
      <c r="Y141" s="16">
        <f t="shared" si="39"/>
        <v>92</v>
      </c>
      <c r="Z141" s="15">
        <v>11</v>
      </c>
      <c r="AA141" s="14">
        <v>14</v>
      </c>
      <c r="AB141" s="15">
        <v>13</v>
      </c>
      <c r="AC141" s="14">
        <v>13</v>
      </c>
      <c r="AD141" s="16">
        <f t="shared" si="40"/>
        <v>51</v>
      </c>
      <c r="AE141" s="15">
        <v>14</v>
      </c>
      <c r="AF141" s="14">
        <v>9</v>
      </c>
      <c r="AG141" s="15">
        <v>13</v>
      </c>
      <c r="AH141" s="14">
        <v>15</v>
      </c>
      <c r="AI141" s="16">
        <f t="shared" si="41"/>
        <v>51</v>
      </c>
      <c r="AJ141" s="15">
        <v>10</v>
      </c>
      <c r="AK141" s="14">
        <v>18</v>
      </c>
      <c r="AL141" s="15">
        <v>24</v>
      </c>
      <c r="AM141" s="14">
        <v>24</v>
      </c>
      <c r="AN141" s="16">
        <f t="shared" si="42"/>
        <v>76</v>
      </c>
      <c r="AO141" s="15">
        <v>11</v>
      </c>
      <c r="AP141" s="14">
        <v>15</v>
      </c>
      <c r="AQ141" s="15">
        <v>11</v>
      </c>
      <c r="AR141" s="14">
        <v>17</v>
      </c>
      <c r="AS141" s="16">
        <f t="shared" si="43"/>
        <v>54</v>
      </c>
      <c r="AT141" s="15">
        <v>13</v>
      </c>
      <c r="AU141" s="14">
        <v>12</v>
      </c>
      <c r="AV141" s="15">
        <v>14</v>
      </c>
      <c r="AW141" s="14">
        <v>13</v>
      </c>
      <c r="AX141" s="16">
        <f t="shared" si="44"/>
        <v>52</v>
      </c>
      <c r="AY141" s="15">
        <v>13</v>
      </c>
      <c r="AZ141" s="14">
        <v>14</v>
      </c>
      <c r="BA141" s="15">
        <v>14</v>
      </c>
      <c r="BB141" s="14">
        <v>12</v>
      </c>
      <c r="BC141" s="16">
        <f t="shared" si="45"/>
        <v>53</v>
      </c>
      <c r="BD141" s="15">
        <v>15</v>
      </c>
      <c r="BE141" s="14">
        <v>25</v>
      </c>
      <c r="BF141" s="15">
        <v>16</v>
      </c>
      <c r="BG141" s="14">
        <v>24</v>
      </c>
      <c r="BH141" s="16">
        <f t="shared" si="46"/>
        <v>80</v>
      </c>
      <c r="BI141" s="15">
        <v>16</v>
      </c>
      <c r="BJ141" s="14">
        <v>24</v>
      </c>
      <c r="BK141" s="15">
        <v>17</v>
      </c>
      <c r="BL141" s="14">
        <v>17</v>
      </c>
      <c r="BM141" s="16">
        <f t="shared" si="47"/>
        <v>74</v>
      </c>
      <c r="BN141" s="15">
        <v>17</v>
      </c>
      <c r="BO141" s="14">
        <v>27</v>
      </c>
      <c r="BP141" s="15">
        <v>16</v>
      </c>
      <c r="BQ141" s="14">
        <v>25</v>
      </c>
      <c r="BR141" s="16">
        <f t="shared" si="48"/>
        <v>85</v>
      </c>
      <c r="BS141" s="49">
        <f t="shared" si="49"/>
        <v>724</v>
      </c>
      <c r="BT141" s="50" t="str">
        <f t="shared" si="62"/>
        <v>ناجح</v>
      </c>
    </row>
    <row r="142" spans="1:72" ht="30" customHeight="1" thickBot="1">
      <c r="A142" s="11">
        <v>135</v>
      </c>
      <c r="B142" s="38" t="s">
        <v>45</v>
      </c>
      <c r="C142" s="47"/>
      <c r="D142" s="15"/>
      <c r="E142" s="15"/>
      <c r="F142" s="15"/>
      <c r="G142" s="15"/>
      <c r="H142" s="15"/>
      <c r="I142" s="48"/>
      <c r="J142" s="38" t="s">
        <v>186</v>
      </c>
      <c r="K142" s="47"/>
      <c r="L142" s="15"/>
      <c r="M142" s="15"/>
      <c r="N142" s="15"/>
      <c r="O142" s="48"/>
      <c r="P142" s="15">
        <v>13</v>
      </c>
      <c r="Q142" s="14">
        <v>15</v>
      </c>
      <c r="R142" s="15">
        <v>13</v>
      </c>
      <c r="S142" s="14">
        <v>9</v>
      </c>
      <c r="T142" s="16">
        <f t="shared" si="38"/>
        <v>50</v>
      </c>
      <c r="U142" s="15">
        <v>17</v>
      </c>
      <c r="V142" s="14">
        <v>24</v>
      </c>
      <c r="W142" s="15">
        <v>14</v>
      </c>
      <c r="X142" s="14">
        <v>25</v>
      </c>
      <c r="Y142" s="16">
        <f t="shared" si="39"/>
        <v>80</v>
      </c>
      <c r="Z142" s="15">
        <v>11</v>
      </c>
      <c r="AA142" s="14">
        <v>15</v>
      </c>
      <c r="AB142" s="15">
        <v>12</v>
      </c>
      <c r="AC142" s="14">
        <v>12</v>
      </c>
      <c r="AD142" s="16">
        <f t="shared" si="40"/>
        <v>50</v>
      </c>
      <c r="AE142" s="15">
        <v>14</v>
      </c>
      <c r="AF142" s="14">
        <v>11</v>
      </c>
      <c r="AG142" s="15">
        <v>14</v>
      </c>
      <c r="AH142" s="14">
        <v>17</v>
      </c>
      <c r="AI142" s="16">
        <f t="shared" si="41"/>
        <v>56</v>
      </c>
      <c r="AJ142" s="15">
        <v>12</v>
      </c>
      <c r="AK142" s="14">
        <v>20</v>
      </c>
      <c r="AL142" s="15">
        <v>14</v>
      </c>
      <c r="AM142" s="14">
        <v>14</v>
      </c>
      <c r="AN142" s="16">
        <f t="shared" si="42"/>
        <v>60</v>
      </c>
      <c r="AO142" s="15">
        <v>13</v>
      </c>
      <c r="AP142" s="14">
        <v>15</v>
      </c>
      <c r="AQ142" s="15">
        <v>11</v>
      </c>
      <c r="AR142" s="14">
        <v>16</v>
      </c>
      <c r="AS142" s="16">
        <f t="shared" si="43"/>
        <v>55</v>
      </c>
      <c r="AT142" s="15">
        <v>13</v>
      </c>
      <c r="AU142" s="14">
        <v>13</v>
      </c>
      <c r="AV142" s="15">
        <v>14</v>
      </c>
      <c r="AW142" s="14">
        <v>13</v>
      </c>
      <c r="AX142" s="16">
        <f t="shared" si="44"/>
        <v>53</v>
      </c>
      <c r="AY142" s="15">
        <v>13</v>
      </c>
      <c r="AZ142" s="14">
        <v>17</v>
      </c>
      <c r="BA142" s="15">
        <v>14</v>
      </c>
      <c r="BB142" s="14">
        <v>14</v>
      </c>
      <c r="BC142" s="16">
        <f t="shared" si="45"/>
        <v>58</v>
      </c>
      <c r="BD142" s="15">
        <v>14</v>
      </c>
      <c r="BE142" s="14">
        <v>24</v>
      </c>
      <c r="BF142" s="15">
        <v>16</v>
      </c>
      <c r="BG142" s="14">
        <v>21</v>
      </c>
      <c r="BH142" s="16">
        <f t="shared" si="46"/>
        <v>75</v>
      </c>
      <c r="BI142" s="15">
        <v>15</v>
      </c>
      <c r="BJ142" s="14">
        <v>22</v>
      </c>
      <c r="BK142" s="15">
        <v>16</v>
      </c>
      <c r="BL142" s="14">
        <v>15</v>
      </c>
      <c r="BM142" s="16">
        <f t="shared" si="47"/>
        <v>68</v>
      </c>
      <c r="BN142" s="15">
        <v>15</v>
      </c>
      <c r="BO142" s="14">
        <v>27</v>
      </c>
      <c r="BP142" s="15">
        <v>17</v>
      </c>
      <c r="BQ142" s="14">
        <v>17</v>
      </c>
      <c r="BR142" s="16">
        <f t="shared" si="48"/>
        <v>76</v>
      </c>
      <c r="BS142" s="49">
        <f t="shared" si="49"/>
        <v>681</v>
      </c>
      <c r="BT142" s="50" t="str">
        <f t="shared" si="62"/>
        <v>ناجح</v>
      </c>
    </row>
    <row r="143" spans="1:72" ht="30" customHeight="1" thickBot="1">
      <c r="A143" s="11">
        <v>136</v>
      </c>
      <c r="B143" s="38" t="s">
        <v>46</v>
      </c>
      <c r="C143" s="47"/>
      <c r="D143" s="15"/>
      <c r="E143" s="15"/>
      <c r="F143" s="15"/>
      <c r="G143" s="15"/>
      <c r="H143" s="15"/>
      <c r="I143" s="48"/>
      <c r="J143" s="38" t="s">
        <v>187</v>
      </c>
      <c r="K143" s="47"/>
      <c r="L143" s="15"/>
      <c r="M143" s="15"/>
      <c r="N143" s="15"/>
      <c r="O143" s="48"/>
      <c r="P143" s="15">
        <v>14</v>
      </c>
      <c r="Q143" s="14">
        <v>18</v>
      </c>
      <c r="R143" s="15">
        <v>15</v>
      </c>
      <c r="S143" s="14">
        <v>23</v>
      </c>
      <c r="T143" s="16">
        <f t="shared" si="38"/>
        <v>70</v>
      </c>
      <c r="U143" s="15">
        <v>18</v>
      </c>
      <c r="V143" s="14">
        <v>28</v>
      </c>
      <c r="W143" s="15">
        <v>15</v>
      </c>
      <c r="X143" s="14">
        <v>29</v>
      </c>
      <c r="Y143" s="16">
        <f t="shared" si="39"/>
        <v>90</v>
      </c>
      <c r="Z143" s="15">
        <v>13</v>
      </c>
      <c r="AA143" s="14">
        <v>15</v>
      </c>
      <c r="AB143" s="15">
        <v>15</v>
      </c>
      <c r="AC143" s="14">
        <v>14</v>
      </c>
      <c r="AD143" s="16">
        <f t="shared" si="40"/>
        <v>57</v>
      </c>
      <c r="AE143" s="15">
        <v>14</v>
      </c>
      <c r="AF143" s="14">
        <v>15</v>
      </c>
      <c r="AG143" s="15">
        <v>14</v>
      </c>
      <c r="AH143" s="14">
        <v>18</v>
      </c>
      <c r="AI143" s="16">
        <f t="shared" si="41"/>
        <v>61</v>
      </c>
      <c r="AJ143" s="15">
        <v>13</v>
      </c>
      <c r="AK143" s="14">
        <v>19</v>
      </c>
      <c r="AL143" s="15">
        <v>23</v>
      </c>
      <c r="AM143" s="14">
        <v>23</v>
      </c>
      <c r="AN143" s="16">
        <f t="shared" si="42"/>
        <v>78</v>
      </c>
      <c r="AO143" s="15">
        <v>12</v>
      </c>
      <c r="AP143" s="14">
        <v>15</v>
      </c>
      <c r="AQ143" s="15">
        <v>12</v>
      </c>
      <c r="AR143" s="14">
        <v>17</v>
      </c>
      <c r="AS143" s="16">
        <f t="shared" si="43"/>
        <v>56</v>
      </c>
      <c r="AT143" s="15">
        <v>13</v>
      </c>
      <c r="AU143" s="14">
        <v>13</v>
      </c>
      <c r="AV143" s="15">
        <v>14</v>
      </c>
      <c r="AW143" s="14">
        <v>18</v>
      </c>
      <c r="AX143" s="16">
        <f t="shared" si="44"/>
        <v>58</v>
      </c>
      <c r="AY143" s="15">
        <v>13</v>
      </c>
      <c r="AZ143" s="14">
        <v>15</v>
      </c>
      <c r="BA143" s="15">
        <v>14</v>
      </c>
      <c r="BB143" s="14">
        <v>14</v>
      </c>
      <c r="BC143" s="16">
        <f t="shared" si="45"/>
        <v>56</v>
      </c>
      <c r="BD143" s="15">
        <v>17</v>
      </c>
      <c r="BE143" s="14">
        <v>28</v>
      </c>
      <c r="BF143" s="15">
        <v>18</v>
      </c>
      <c r="BG143" s="14">
        <v>23</v>
      </c>
      <c r="BH143" s="16">
        <f t="shared" si="46"/>
        <v>86</v>
      </c>
      <c r="BI143" s="15">
        <v>17</v>
      </c>
      <c r="BJ143" s="14">
        <v>30</v>
      </c>
      <c r="BK143" s="15">
        <v>18</v>
      </c>
      <c r="BL143" s="14">
        <v>23</v>
      </c>
      <c r="BM143" s="16">
        <f t="shared" si="47"/>
        <v>88</v>
      </c>
      <c r="BN143" s="15">
        <v>18</v>
      </c>
      <c r="BO143" s="14">
        <v>28</v>
      </c>
      <c r="BP143" s="15">
        <v>18</v>
      </c>
      <c r="BQ143" s="14">
        <v>26</v>
      </c>
      <c r="BR143" s="16">
        <f t="shared" si="48"/>
        <v>90</v>
      </c>
      <c r="BS143" s="49">
        <f t="shared" si="49"/>
        <v>790</v>
      </c>
      <c r="BT143" s="50" t="str">
        <f t="shared" si="62"/>
        <v>ناجح</v>
      </c>
    </row>
    <row r="144" spans="1:72" ht="30" customHeight="1" thickBot="1">
      <c r="A144" s="11">
        <v>137</v>
      </c>
      <c r="B144" s="38" t="s">
        <v>47</v>
      </c>
      <c r="C144" s="47"/>
      <c r="D144" s="15"/>
      <c r="E144" s="15"/>
      <c r="F144" s="15"/>
      <c r="G144" s="15"/>
      <c r="H144" s="15"/>
      <c r="I144" s="48"/>
      <c r="J144" s="38" t="s">
        <v>188</v>
      </c>
      <c r="K144" s="47"/>
      <c r="L144" s="15"/>
      <c r="M144" s="15"/>
      <c r="N144" s="15"/>
      <c r="O144" s="48"/>
      <c r="P144" s="15">
        <v>14</v>
      </c>
      <c r="Q144" s="14">
        <v>22</v>
      </c>
      <c r="R144" s="15">
        <v>5</v>
      </c>
      <c r="S144" s="14">
        <v>25</v>
      </c>
      <c r="T144" s="16">
        <f t="shared" si="38"/>
        <v>66</v>
      </c>
      <c r="U144" s="15">
        <v>20</v>
      </c>
      <c r="V144" s="14">
        <v>29</v>
      </c>
      <c r="W144" s="15">
        <v>10</v>
      </c>
      <c r="X144" s="14">
        <v>26</v>
      </c>
      <c r="Y144" s="16">
        <f t="shared" si="39"/>
        <v>85</v>
      </c>
      <c r="Z144" s="15">
        <v>15</v>
      </c>
      <c r="AA144" s="14">
        <v>17</v>
      </c>
      <c r="AB144" s="15">
        <v>5</v>
      </c>
      <c r="AC144" s="14">
        <v>21</v>
      </c>
      <c r="AD144" s="16">
        <f t="shared" si="40"/>
        <v>58</v>
      </c>
      <c r="AE144" s="15">
        <v>16</v>
      </c>
      <c r="AF144" s="14">
        <v>15</v>
      </c>
      <c r="AG144" s="15">
        <v>5</v>
      </c>
      <c r="AH144" s="14">
        <v>21</v>
      </c>
      <c r="AI144" s="16">
        <f t="shared" si="41"/>
        <v>57</v>
      </c>
      <c r="AJ144" s="15">
        <v>15</v>
      </c>
      <c r="AK144" s="14">
        <v>22</v>
      </c>
      <c r="AL144" s="15">
        <v>14</v>
      </c>
      <c r="AM144" s="14">
        <v>14</v>
      </c>
      <c r="AN144" s="16">
        <f t="shared" si="42"/>
        <v>65</v>
      </c>
      <c r="AO144" s="15">
        <v>16</v>
      </c>
      <c r="AP144" s="14">
        <v>16</v>
      </c>
      <c r="AQ144" s="15">
        <v>5</v>
      </c>
      <c r="AR144" s="14">
        <v>20</v>
      </c>
      <c r="AS144" s="16">
        <f t="shared" si="43"/>
        <v>57</v>
      </c>
      <c r="AT144" s="15">
        <v>15</v>
      </c>
      <c r="AU144" s="14">
        <v>15</v>
      </c>
      <c r="AV144" s="15">
        <v>10</v>
      </c>
      <c r="AW144" s="14">
        <v>18</v>
      </c>
      <c r="AX144" s="16">
        <f t="shared" si="44"/>
        <v>58</v>
      </c>
      <c r="AY144" s="15">
        <v>16</v>
      </c>
      <c r="AZ144" s="14">
        <v>22</v>
      </c>
      <c r="BA144" s="15">
        <v>10</v>
      </c>
      <c r="BB144" s="14">
        <v>10</v>
      </c>
      <c r="BC144" s="16">
        <f t="shared" si="45"/>
        <v>58</v>
      </c>
      <c r="BD144" s="15">
        <v>18</v>
      </c>
      <c r="BE144" s="14">
        <v>27</v>
      </c>
      <c r="BF144" s="15">
        <v>5</v>
      </c>
      <c r="BG144" s="14">
        <v>26</v>
      </c>
      <c r="BH144" s="16">
        <f t="shared" si="46"/>
        <v>76</v>
      </c>
      <c r="BI144" s="15">
        <v>18</v>
      </c>
      <c r="BJ144" s="14">
        <v>30</v>
      </c>
      <c r="BK144" s="15">
        <v>5</v>
      </c>
      <c r="BL144" s="14">
        <v>16</v>
      </c>
      <c r="BM144" s="16">
        <f t="shared" si="47"/>
        <v>69</v>
      </c>
      <c r="BN144" s="15">
        <v>18</v>
      </c>
      <c r="BO144" s="14">
        <v>29</v>
      </c>
      <c r="BP144" s="15">
        <v>5</v>
      </c>
      <c r="BQ144" s="14">
        <v>26</v>
      </c>
      <c r="BR144" s="16">
        <f t="shared" si="48"/>
        <v>78</v>
      </c>
      <c r="BS144" s="49">
        <f t="shared" si="49"/>
        <v>727</v>
      </c>
      <c r="BT144" s="50" t="str">
        <f t="shared" si="62"/>
        <v>ناجح</v>
      </c>
    </row>
    <row r="145" spans="1:72" ht="30" customHeight="1" thickBot="1">
      <c r="A145" s="11">
        <v>138</v>
      </c>
      <c r="B145" s="38" t="s">
        <v>40</v>
      </c>
      <c r="C145" s="47"/>
      <c r="D145" s="15"/>
      <c r="E145" s="15"/>
      <c r="F145" s="15"/>
      <c r="G145" s="15"/>
      <c r="H145" s="15"/>
      <c r="I145" s="48"/>
      <c r="J145" s="38" t="s">
        <v>189</v>
      </c>
      <c r="K145" s="47"/>
      <c r="L145" s="15"/>
      <c r="M145" s="15"/>
      <c r="N145" s="15"/>
      <c r="O145" s="48"/>
      <c r="P145" s="15">
        <v>18</v>
      </c>
      <c r="Q145" s="14">
        <v>29</v>
      </c>
      <c r="R145" s="15">
        <v>18</v>
      </c>
      <c r="S145" s="14">
        <v>30</v>
      </c>
      <c r="T145" s="16">
        <f t="shared" ref="T145:T152" si="63">SUM(P145:S145)</f>
        <v>95</v>
      </c>
      <c r="U145" s="15">
        <v>19</v>
      </c>
      <c r="V145" s="14">
        <v>29</v>
      </c>
      <c r="W145" s="15">
        <v>19</v>
      </c>
      <c r="X145" s="14">
        <v>30</v>
      </c>
      <c r="Y145" s="16">
        <f t="shared" ref="Y145:Y152" si="64">SUM(U145:X145)</f>
        <v>97</v>
      </c>
      <c r="Z145" s="15">
        <v>18</v>
      </c>
      <c r="AA145" s="14">
        <v>26</v>
      </c>
      <c r="AB145" s="15">
        <v>19</v>
      </c>
      <c r="AC145" s="14">
        <v>30</v>
      </c>
      <c r="AD145" s="16">
        <f t="shared" ref="AD145:AD152" si="65">SUM(Z145:AC145)</f>
        <v>93</v>
      </c>
      <c r="AE145" s="15">
        <v>18</v>
      </c>
      <c r="AF145" s="14">
        <v>16</v>
      </c>
      <c r="AG145" s="15">
        <v>18</v>
      </c>
      <c r="AH145" s="14">
        <v>25</v>
      </c>
      <c r="AI145" s="16">
        <f t="shared" ref="AI145:AI152" si="66">SUM(AE145:AH145)</f>
        <v>77</v>
      </c>
      <c r="AJ145" s="15">
        <v>18</v>
      </c>
      <c r="AK145" s="14">
        <v>28</v>
      </c>
      <c r="AL145" s="15">
        <v>19</v>
      </c>
      <c r="AM145" s="14">
        <v>24</v>
      </c>
      <c r="AN145" s="16">
        <f t="shared" ref="AN145:AN152" si="67">SUM(AJ145:AM145)</f>
        <v>89</v>
      </c>
      <c r="AO145" s="15">
        <v>17</v>
      </c>
      <c r="AP145" s="14">
        <v>22</v>
      </c>
      <c r="AQ145" s="15">
        <v>18</v>
      </c>
      <c r="AR145" s="14">
        <v>29</v>
      </c>
      <c r="AS145" s="16">
        <f t="shared" ref="AS145:AS152" si="68">SUM(AO145:AR145)</f>
        <v>86</v>
      </c>
      <c r="AT145" s="15">
        <v>18</v>
      </c>
      <c r="AU145" s="14">
        <v>25</v>
      </c>
      <c r="AV145" s="15">
        <v>19</v>
      </c>
      <c r="AW145" s="14">
        <v>25</v>
      </c>
      <c r="AX145" s="16">
        <f t="shared" ref="AX145:AX152" si="69">SUM(AT145:AW145)</f>
        <v>87</v>
      </c>
      <c r="AY145" s="15">
        <v>18</v>
      </c>
      <c r="AZ145" s="14">
        <v>29</v>
      </c>
      <c r="BA145" s="15">
        <v>19</v>
      </c>
      <c r="BB145" s="14">
        <v>25</v>
      </c>
      <c r="BC145" s="16">
        <f t="shared" ref="BC145:BC152" si="70">SUM(AY145:BB145)</f>
        <v>91</v>
      </c>
      <c r="BD145" s="15">
        <v>18</v>
      </c>
      <c r="BE145" s="14">
        <v>29</v>
      </c>
      <c r="BF145" s="15">
        <v>18</v>
      </c>
      <c r="BG145" s="14">
        <v>29</v>
      </c>
      <c r="BH145" s="16">
        <f t="shared" ref="BH145:BH152" si="71">SUM(BD145:BG145)</f>
        <v>94</v>
      </c>
      <c r="BI145" s="15">
        <v>18</v>
      </c>
      <c r="BJ145" s="14">
        <v>30</v>
      </c>
      <c r="BK145" s="15">
        <v>18</v>
      </c>
      <c r="BL145" s="14">
        <v>27</v>
      </c>
      <c r="BM145" s="16">
        <f t="shared" ref="BM145:BM152" si="72">SUM(BI145:BL145)</f>
        <v>93</v>
      </c>
      <c r="BN145" s="15">
        <v>18</v>
      </c>
      <c r="BO145" s="14">
        <v>30</v>
      </c>
      <c r="BP145" s="15">
        <v>19</v>
      </c>
      <c r="BQ145" s="14">
        <v>29</v>
      </c>
      <c r="BR145" s="16">
        <f t="shared" ref="BR145:BR152" si="73">SUM(BN145:BQ145)</f>
        <v>96</v>
      </c>
      <c r="BS145" s="49">
        <f t="shared" ref="BS145:BS152" si="74">SUM(AX145,AS145,AN145,AI145,AD145,Y145,T145,BC145,BH145,BM145,BR145)</f>
        <v>998</v>
      </c>
      <c r="BT145" s="50" t="str">
        <f t="shared" si="62"/>
        <v>ناجح</v>
      </c>
    </row>
    <row r="146" spans="1:72" ht="30" customHeight="1" thickBot="1">
      <c r="A146" s="11">
        <v>139</v>
      </c>
      <c r="B146" s="38" t="s">
        <v>41</v>
      </c>
      <c r="C146" s="47"/>
      <c r="D146" s="15"/>
      <c r="E146" s="15"/>
      <c r="F146" s="15"/>
      <c r="G146" s="15"/>
      <c r="H146" s="15"/>
      <c r="I146" s="48"/>
      <c r="J146" s="38" t="s">
        <v>190</v>
      </c>
      <c r="K146" s="47"/>
      <c r="L146" s="15"/>
      <c r="M146" s="15"/>
      <c r="N146" s="15"/>
      <c r="O146" s="48"/>
      <c r="P146" s="15">
        <v>17</v>
      </c>
      <c r="Q146" s="14">
        <v>24</v>
      </c>
      <c r="R146" s="15">
        <v>17</v>
      </c>
      <c r="S146" s="14">
        <v>23</v>
      </c>
      <c r="T146" s="16">
        <f t="shared" si="63"/>
        <v>81</v>
      </c>
      <c r="U146" s="15">
        <v>20</v>
      </c>
      <c r="V146" s="14">
        <v>29</v>
      </c>
      <c r="W146" s="15">
        <v>17</v>
      </c>
      <c r="X146" s="14">
        <v>30</v>
      </c>
      <c r="Y146" s="16">
        <f t="shared" si="64"/>
        <v>96</v>
      </c>
      <c r="Z146" s="15">
        <v>16</v>
      </c>
      <c r="AA146" s="14">
        <v>23</v>
      </c>
      <c r="AB146" s="15">
        <v>14</v>
      </c>
      <c r="AC146" s="14">
        <v>24</v>
      </c>
      <c r="AD146" s="16">
        <f t="shared" si="65"/>
        <v>77</v>
      </c>
      <c r="AE146" s="15">
        <v>16</v>
      </c>
      <c r="AF146" s="14">
        <v>17</v>
      </c>
      <c r="AG146" s="15">
        <v>17</v>
      </c>
      <c r="AH146" s="14">
        <v>23</v>
      </c>
      <c r="AI146" s="16">
        <f t="shared" si="66"/>
        <v>73</v>
      </c>
      <c r="AJ146" s="15">
        <v>14</v>
      </c>
      <c r="AK146" s="14">
        <v>20</v>
      </c>
      <c r="AL146" s="15">
        <v>13</v>
      </c>
      <c r="AM146" s="14">
        <v>21</v>
      </c>
      <c r="AN146" s="16">
        <f t="shared" si="67"/>
        <v>68</v>
      </c>
      <c r="AO146" s="15">
        <v>15</v>
      </c>
      <c r="AP146" s="14">
        <v>15</v>
      </c>
      <c r="AQ146" s="15">
        <v>13</v>
      </c>
      <c r="AR146" s="14">
        <v>22</v>
      </c>
      <c r="AS146" s="16">
        <f t="shared" si="68"/>
        <v>65</v>
      </c>
      <c r="AT146" s="15">
        <v>17</v>
      </c>
      <c r="AU146" s="14">
        <v>18</v>
      </c>
      <c r="AV146" s="15">
        <v>17</v>
      </c>
      <c r="AW146" s="14">
        <v>17</v>
      </c>
      <c r="AX146" s="16">
        <f t="shared" si="69"/>
        <v>69</v>
      </c>
      <c r="AY146" s="15">
        <v>17</v>
      </c>
      <c r="AZ146" s="14">
        <v>24</v>
      </c>
      <c r="BA146" s="15">
        <v>17</v>
      </c>
      <c r="BB146" s="14">
        <v>18</v>
      </c>
      <c r="BC146" s="16">
        <f t="shared" si="70"/>
        <v>76</v>
      </c>
      <c r="BD146" s="15">
        <v>18</v>
      </c>
      <c r="BE146" s="14">
        <v>27</v>
      </c>
      <c r="BF146" s="15">
        <v>18</v>
      </c>
      <c r="BG146" s="14">
        <v>28</v>
      </c>
      <c r="BH146" s="16">
        <f t="shared" si="71"/>
        <v>91</v>
      </c>
      <c r="BI146" s="15">
        <v>18</v>
      </c>
      <c r="BJ146" s="14">
        <v>29</v>
      </c>
      <c r="BK146" s="15">
        <v>18</v>
      </c>
      <c r="BL146" s="14">
        <v>23</v>
      </c>
      <c r="BM146" s="16">
        <f t="shared" si="72"/>
        <v>88</v>
      </c>
      <c r="BN146" s="15">
        <v>18</v>
      </c>
      <c r="BO146" s="14">
        <v>30</v>
      </c>
      <c r="BP146" s="15">
        <v>18</v>
      </c>
      <c r="BQ146" s="14">
        <v>24</v>
      </c>
      <c r="BR146" s="16">
        <f t="shared" si="73"/>
        <v>90</v>
      </c>
      <c r="BS146" s="49">
        <f t="shared" si="74"/>
        <v>874</v>
      </c>
      <c r="BT146" s="50" t="str">
        <f t="shared" si="62"/>
        <v>ناجح</v>
      </c>
    </row>
    <row r="147" spans="1:72" ht="30" customHeight="1" thickBot="1">
      <c r="A147" s="11">
        <v>140</v>
      </c>
      <c r="B147" s="38" t="s">
        <v>42</v>
      </c>
      <c r="C147" s="47"/>
      <c r="D147" s="15"/>
      <c r="E147" s="15"/>
      <c r="F147" s="15"/>
      <c r="G147" s="15"/>
      <c r="H147" s="15"/>
      <c r="I147" s="48"/>
      <c r="J147" s="38" t="s">
        <v>191</v>
      </c>
      <c r="K147" s="47"/>
      <c r="L147" s="15"/>
      <c r="M147" s="15"/>
      <c r="N147" s="15"/>
      <c r="O147" s="48"/>
      <c r="P147" s="15">
        <v>15</v>
      </c>
      <c r="Q147" s="14">
        <v>22</v>
      </c>
      <c r="R147" s="15">
        <v>16</v>
      </c>
      <c r="S147" s="14">
        <v>16</v>
      </c>
      <c r="T147" s="16">
        <f t="shared" si="63"/>
        <v>69</v>
      </c>
      <c r="U147" s="15">
        <v>20</v>
      </c>
      <c r="V147" s="14">
        <v>29</v>
      </c>
      <c r="W147" s="15">
        <v>18</v>
      </c>
      <c r="X147" s="14">
        <v>30</v>
      </c>
      <c r="Y147" s="16">
        <f t="shared" si="64"/>
        <v>97</v>
      </c>
      <c r="Z147" s="15">
        <v>16</v>
      </c>
      <c r="AA147" s="14">
        <v>24</v>
      </c>
      <c r="AB147" s="15">
        <v>15</v>
      </c>
      <c r="AC147" s="14">
        <v>21</v>
      </c>
      <c r="AD147" s="16">
        <f t="shared" si="65"/>
        <v>76</v>
      </c>
      <c r="AE147" s="15">
        <v>18</v>
      </c>
      <c r="AF147" s="14">
        <v>22</v>
      </c>
      <c r="AG147" s="15">
        <v>18</v>
      </c>
      <c r="AH147" s="14">
        <v>22</v>
      </c>
      <c r="AI147" s="16">
        <f t="shared" si="66"/>
        <v>80</v>
      </c>
      <c r="AJ147" s="15">
        <v>18</v>
      </c>
      <c r="AK147" s="14">
        <v>28</v>
      </c>
      <c r="AL147" s="15">
        <v>18</v>
      </c>
      <c r="AM147" s="14">
        <v>18</v>
      </c>
      <c r="AN147" s="16">
        <f t="shared" si="67"/>
        <v>82</v>
      </c>
      <c r="AO147" s="15">
        <v>14</v>
      </c>
      <c r="AP147" s="14">
        <v>20</v>
      </c>
      <c r="AQ147" s="15">
        <v>14</v>
      </c>
      <c r="AR147" s="14">
        <v>19</v>
      </c>
      <c r="AS147" s="16">
        <f t="shared" si="68"/>
        <v>67</v>
      </c>
      <c r="AT147" s="15">
        <v>17</v>
      </c>
      <c r="AU147" s="14">
        <v>23</v>
      </c>
      <c r="AV147" s="15">
        <v>17</v>
      </c>
      <c r="AW147" s="14">
        <v>17</v>
      </c>
      <c r="AX147" s="16">
        <f t="shared" si="69"/>
        <v>74</v>
      </c>
      <c r="AY147" s="15">
        <v>18</v>
      </c>
      <c r="AZ147" s="14">
        <v>25</v>
      </c>
      <c r="BA147" s="15">
        <v>17</v>
      </c>
      <c r="BB147" s="14">
        <v>15</v>
      </c>
      <c r="BC147" s="16">
        <f t="shared" si="70"/>
        <v>75</v>
      </c>
      <c r="BD147" s="15">
        <v>18</v>
      </c>
      <c r="BE147" s="14">
        <v>28</v>
      </c>
      <c r="BF147" s="15">
        <v>17</v>
      </c>
      <c r="BG147" s="14">
        <v>25</v>
      </c>
      <c r="BH147" s="16">
        <f t="shared" si="71"/>
        <v>88</v>
      </c>
      <c r="BI147" s="15">
        <v>17</v>
      </c>
      <c r="BJ147" s="14">
        <v>29</v>
      </c>
      <c r="BK147" s="15">
        <v>0</v>
      </c>
      <c r="BL147" s="14">
        <v>24</v>
      </c>
      <c r="BM147" s="16">
        <f t="shared" si="72"/>
        <v>70</v>
      </c>
      <c r="BN147" s="15">
        <v>18</v>
      </c>
      <c r="BO147" s="14">
        <v>30</v>
      </c>
      <c r="BP147" s="15">
        <v>17</v>
      </c>
      <c r="BQ147" s="14">
        <v>26</v>
      </c>
      <c r="BR147" s="16">
        <f t="shared" si="73"/>
        <v>91</v>
      </c>
      <c r="BS147" s="49">
        <f t="shared" si="74"/>
        <v>869</v>
      </c>
      <c r="BT147" s="50" t="str">
        <f t="shared" si="62"/>
        <v>ناجح</v>
      </c>
    </row>
    <row r="148" spans="1:72" ht="30" customHeight="1" thickBot="1">
      <c r="A148" s="11">
        <v>141</v>
      </c>
      <c r="B148" s="38" t="s">
        <v>43</v>
      </c>
      <c r="C148" s="47"/>
      <c r="D148" s="15"/>
      <c r="E148" s="15"/>
      <c r="F148" s="15"/>
      <c r="G148" s="15"/>
      <c r="H148" s="15"/>
      <c r="I148" s="48"/>
      <c r="J148" s="38" t="s">
        <v>192</v>
      </c>
      <c r="K148" s="47"/>
      <c r="L148" s="15"/>
      <c r="M148" s="15"/>
      <c r="N148" s="15"/>
      <c r="O148" s="48"/>
      <c r="P148" s="15">
        <v>12</v>
      </c>
      <c r="Q148" s="14">
        <v>24</v>
      </c>
      <c r="R148" s="15">
        <v>10</v>
      </c>
      <c r="S148" s="14">
        <v>10</v>
      </c>
      <c r="T148" s="16">
        <f t="shared" si="63"/>
        <v>56</v>
      </c>
      <c r="U148" s="15">
        <v>16</v>
      </c>
      <c r="V148" s="14">
        <v>27</v>
      </c>
      <c r="W148" s="15">
        <v>15</v>
      </c>
      <c r="X148" s="14">
        <v>21</v>
      </c>
      <c r="Y148" s="16">
        <f t="shared" si="64"/>
        <v>79</v>
      </c>
      <c r="Z148" s="15">
        <v>14</v>
      </c>
      <c r="AA148" s="14">
        <v>15</v>
      </c>
      <c r="AB148" s="15">
        <v>13</v>
      </c>
      <c r="AC148" s="14">
        <v>19</v>
      </c>
      <c r="AD148" s="16">
        <f t="shared" si="65"/>
        <v>61</v>
      </c>
      <c r="AE148" s="15">
        <v>15</v>
      </c>
      <c r="AF148" s="14">
        <v>10</v>
      </c>
      <c r="AG148" s="15">
        <v>15</v>
      </c>
      <c r="AH148" s="14">
        <v>10</v>
      </c>
      <c r="AI148" s="16">
        <f t="shared" si="66"/>
        <v>50</v>
      </c>
      <c r="AJ148" s="15">
        <v>12</v>
      </c>
      <c r="AK148" s="14">
        <v>13</v>
      </c>
      <c r="AL148" s="15">
        <v>19</v>
      </c>
      <c r="AM148" s="14">
        <v>19</v>
      </c>
      <c r="AN148" s="16">
        <f t="shared" si="67"/>
        <v>63</v>
      </c>
      <c r="AO148" s="15">
        <v>10</v>
      </c>
      <c r="AP148" s="14">
        <v>15</v>
      </c>
      <c r="AQ148" s="15">
        <v>11</v>
      </c>
      <c r="AR148" s="14">
        <v>17</v>
      </c>
      <c r="AS148" s="16">
        <f t="shared" si="68"/>
        <v>53</v>
      </c>
      <c r="AT148" s="15">
        <v>13</v>
      </c>
      <c r="AU148" s="14">
        <v>12</v>
      </c>
      <c r="AV148" s="15">
        <v>14</v>
      </c>
      <c r="AW148" s="14">
        <v>13</v>
      </c>
      <c r="AX148" s="16">
        <f t="shared" si="69"/>
        <v>52</v>
      </c>
      <c r="AY148" s="15">
        <v>13</v>
      </c>
      <c r="AZ148" s="14">
        <v>15</v>
      </c>
      <c r="BA148" s="15">
        <v>14</v>
      </c>
      <c r="BB148" s="14">
        <v>13</v>
      </c>
      <c r="BC148" s="16">
        <f t="shared" si="70"/>
        <v>55</v>
      </c>
      <c r="BD148" s="15">
        <v>14</v>
      </c>
      <c r="BE148" s="14">
        <v>20</v>
      </c>
      <c r="BF148" s="15">
        <v>15</v>
      </c>
      <c r="BG148" s="14">
        <v>23</v>
      </c>
      <c r="BH148" s="16">
        <f t="shared" si="71"/>
        <v>72</v>
      </c>
      <c r="BI148" s="15">
        <v>14</v>
      </c>
      <c r="BJ148" s="14">
        <v>26</v>
      </c>
      <c r="BK148" s="15">
        <v>0</v>
      </c>
      <c r="BL148" s="14">
        <v>0</v>
      </c>
      <c r="BM148" s="16">
        <f t="shared" si="72"/>
        <v>40</v>
      </c>
      <c r="BN148" s="15">
        <v>14</v>
      </c>
      <c r="BO148" s="14">
        <v>21</v>
      </c>
      <c r="BP148" s="15">
        <v>15</v>
      </c>
      <c r="BQ148" s="14">
        <v>22</v>
      </c>
      <c r="BR148" s="16">
        <f t="shared" si="73"/>
        <v>72</v>
      </c>
      <c r="BS148" s="49">
        <f t="shared" si="74"/>
        <v>653</v>
      </c>
      <c r="BT148" s="50" t="str">
        <f t="shared" si="62"/>
        <v>راسب</v>
      </c>
    </row>
    <row r="149" spans="1:72" ht="30" customHeight="1" thickBot="1">
      <c r="A149" s="11">
        <v>142</v>
      </c>
      <c r="B149" s="38" t="s">
        <v>44</v>
      </c>
      <c r="C149" s="47"/>
      <c r="D149" s="15"/>
      <c r="E149" s="15"/>
      <c r="F149" s="15"/>
      <c r="G149" s="15"/>
      <c r="H149" s="15"/>
      <c r="I149" s="48"/>
      <c r="J149" s="38" t="s">
        <v>193</v>
      </c>
      <c r="K149" s="47"/>
      <c r="L149" s="15"/>
      <c r="M149" s="15"/>
      <c r="N149" s="15"/>
      <c r="O149" s="48"/>
      <c r="P149" s="15">
        <v>13</v>
      </c>
      <c r="Q149" s="14">
        <v>12</v>
      </c>
      <c r="R149" s="15">
        <v>10</v>
      </c>
      <c r="S149" s="14">
        <v>21</v>
      </c>
      <c r="T149" s="16">
        <f t="shared" si="63"/>
        <v>56</v>
      </c>
      <c r="U149" s="15">
        <v>19</v>
      </c>
      <c r="V149" s="14">
        <v>28</v>
      </c>
      <c r="W149" s="15">
        <v>16</v>
      </c>
      <c r="X149" s="14">
        <v>29</v>
      </c>
      <c r="Y149" s="16">
        <f t="shared" si="64"/>
        <v>92</v>
      </c>
      <c r="Z149" s="15">
        <v>11</v>
      </c>
      <c r="AA149" s="14">
        <v>14</v>
      </c>
      <c r="AB149" s="15">
        <v>13</v>
      </c>
      <c r="AC149" s="14">
        <v>13</v>
      </c>
      <c r="AD149" s="16">
        <f t="shared" si="65"/>
        <v>51</v>
      </c>
      <c r="AE149" s="15">
        <v>14</v>
      </c>
      <c r="AF149" s="14">
        <v>9</v>
      </c>
      <c r="AG149" s="15">
        <v>13</v>
      </c>
      <c r="AH149" s="14">
        <v>15</v>
      </c>
      <c r="AI149" s="16">
        <f t="shared" si="66"/>
        <v>51</v>
      </c>
      <c r="AJ149" s="15">
        <v>10</v>
      </c>
      <c r="AK149" s="14">
        <v>18</v>
      </c>
      <c r="AL149" s="15">
        <v>24</v>
      </c>
      <c r="AM149" s="14">
        <v>24</v>
      </c>
      <c r="AN149" s="16">
        <f t="shared" si="67"/>
        <v>76</v>
      </c>
      <c r="AO149" s="15">
        <v>11</v>
      </c>
      <c r="AP149" s="14">
        <v>15</v>
      </c>
      <c r="AQ149" s="15">
        <v>11</v>
      </c>
      <c r="AR149" s="14">
        <v>17</v>
      </c>
      <c r="AS149" s="16">
        <f t="shared" si="68"/>
        <v>54</v>
      </c>
      <c r="AT149" s="15">
        <v>13</v>
      </c>
      <c r="AU149" s="14">
        <v>12</v>
      </c>
      <c r="AV149" s="15">
        <v>14</v>
      </c>
      <c r="AW149" s="14">
        <v>13</v>
      </c>
      <c r="AX149" s="16">
        <f t="shared" si="69"/>
        <v>52</v>
      </c>
      <c r="AY149" s="15">
        <v>13</v>
      </c>
      <c r="AZ149" s="14">
        <v>14</v>
      </c>
      <c r="BA149" s="15">
        <v>14</v>
      </c>
      <c r="BB149" s="14">
        <v>12</v>
      </c>
      <c r="BC149" s="16">
        <f t="shared" si="70"/>
        <v>53</v>
      </c>
      <c r="BD149" s="15">
        <v>15</v>
      </c>
      <c r="BE149" s="14">
        <v>25</v>
      </c>
      <c r="BF149" s="15">
        <v>16</v>
      </c>
      <c r="BG149" s="14">
        <v>24</v>
      </c>
      <c r="BH149" s="16">
        <f t="shared" si="71"/>
        <v>80</v>
      </c>
      <c r="BI149" s="15">
        <v>16</v>
      </c>
      <c r="BJ149" s="14">
        <v>24</v>
      </c>
      <c r="BK149" s="15">
        <v>0</v>
      </c>
      <c r="BL149" s="14">
        <v>0</v>
      </c>
      <c r="BM149" s="16">
        <f t="shared" si="72"/>
        <v>40</v>
      </c>
      <c r="BN149" s="15">
        <v>17</v>
      </c>
      <c r="BO149" s="14">
        <v>27</v>
      </c>
      <c r="BP149" s="15">
        <v>16</v>
      </c>
      <c r="BQ149" s="14">
        <v>25</v>
      </c>
      <c r="BR149" s="16">
        <f t="shared" si="73"/>
        <v>85</v>
      </c>
      <c r="BS149" s="49">
        <f t="shared" si="74"/>
        <v>690</v>
      </c>
      <c r="BT149" s="50" t="str">
        <f t="shared" si="62"/>
        <v>راسب</v>
      </c>
    </row>
    <row r="150" spans="1:72" ht="30" customHeight="1" thickBot="1">
      <c r="A150" s="11">
        <v>143</v>
      </c>
      <c r="B150" s="38" t="s">
        <v>45</v>
      </c>
      <c r="C150" s="47"/>
      <c r="D150" s="15"/>
      <c r="E150" s="15"/>
      <c r="F150" s="15"/>
      <c r="G150" s="15"/>
      <c r="H150" s="15"/>
      <c r="I150" s="48"/>
      <c r="J150" s="38" t="s">
        <v>194</v>
      </c>
      <c r="K150" s="47"/>
      <c r="L150" s="15"/>
      <c r="M150" s="15"/>
      <c r="N150" s="15"/>
      <c r="O150" s="48"/>
      <c r="P150" s="15">
        <v>13</v>
      </c>
      <c r="Q150" s="14">
        <v>15</v>
      </c>
      <c r="R150" s="15">
        <v>13</v>
      </c>
      <c r="S150" s="14">
        <v>9</v>
      </c>
      <c r="T150" s="16">
        <f t="shared" si="63"/>
        <v>50</v>
      </c>
      <c r="U150" s="15">
        <v>17</v>
      </c>
      <c r="V150" s="14">
        <v>24</v>
      </c>
      <c r="W150" s="15">
        <v>14</v>
      </c>
      <c r="X150" s="14">
        <v>25</v>
      </c>
      <c r="Y150" s="16">
        <f t="shared" si="64"/>
        <v>80</v>
      </c>
      <c r="Z150" s="15">
        <v>11</v>
      </c>
      <c r="AA150" s="14">
        <v>15</v>
      </c>
      <c r="AB150" s="15">
        <v>12</v>
      </c>
      <c r="AC150" s="14">
        <v>12</v>
      </c>
      <c r="AD150" s="16">
        <f t="shared" si="65"/>
        <v>50</v>
      </c>
      <c r="AE150" s="15">
        <v>14</v>
      </c>
      <c r="AF150" s="14">
        <v>11</v>
      </c>
      <c r="AG150" s="15">
        <v>14</v>
      </c>
      <c r="AH150" s="14">
        <v>17</v>
      </c>
      <c r="AI150" s="16">
        <f t="shared" si="66"/>
        <v>56</v>
      </c>
      <c r="AJ150" s="15">
        <v>12</v>
      </c>
      <c r="AK150" s="14">
        <v>20</v>
      </c>
      <c r="AL150" s="15">
        <v>14</v>
      </c>
      <c r="AM150" s="14">
        <v>14</v>
      </c>
      <c r="AN150" s="16">
        <f t="shared" si="67"/>
        <v>60</v>
      </c>
      <c r="AO150" s="15">
        <v>13</v>
      </c>
      <c r="AP150" s="14">
        <v>15</v>
      </c>
      <c r="AQ150" s="15">
        <v>11</v>
      </c>
      <c r="AR150" s="14">
        <v>16</v>
      </c>
      <c r="AS150" s="16">
        <f t="shared" si="68"/>
        <v>55</v>
      </c>
      <c r="AT150" s="15">
        <v>13</v>
      </c>
      <c r="AU150" s="14">
        <v>13</v>
      </c>
      <c r="AV150" s="15">
        <v>14</v>
      </c>
      <c r="AW150" s="14">
        <v>13</v>
      </c>
      <c r="AX150" s="16">
        <f t="shared" si="69"/>
        <v>53</v>
      </c>
      <c r="AY150" s="15">
        <v>13</v>
      </c>
      <c r="AZ150" s="14">
        <v>17</v>
      </c>
      <c r="BA150" s="15">
        <v>14</v>
      </c>
      <c r="BB150" s="14">
        <v>14</v>
      </c>
      <c r="BC150" s="16">
        <f t="shared" si="70"/>
        <v>58</v>
      </c>
      <c r="BD150" s="15">
        <v>14</v>
      </c>
      <c r="BE150" s="14">
        <v>24</v>
      </c>
      <c r="BF150" s="15">
        <v>16</v>
      </c>
      <c r="BG150" s="14">
        <v>21</v>
      </c>
      <c r="BH150" s="16">
        <f t="shared" si="71"/>
        <v>75</v>
      </c>
      <c r="BI150" s="15">
        <v>15</v>
      </c>
      <c r="BJ150" s="14">
        <v>22</v>
      </c>
      <c r="BK150" s="15">
        <v>0</v>
      </c>
      <c r="BL150" s="14">
        <v>0</v>
      </c>
      <c r="BM150" s="16">
        <f t="shared" si="72"/>
        <v>37</v>
      </c>
      <c r="BN150" s="15">
        <v>15</v>
      </c>
      <c r="BO150" s="14">
        <v>27</v>
      </c>
      <c r="BP150" s="15">
        <v>17</v>
      </c>
      <c r="BQ150" s="14">
        <v>17</v>
      </c>
      <c r="BR150" s="16">
        <f t="shared" si="73"/>
        <v>76</v>
      </c>
      <c r="BS150" s="49">
        <f t="shared" si="74"/>
        <v>650</v>
      </c>
      <c r="BT150" s="50" t="str">
        <f t="shared" si="62"/>
        <v>راسب</v>
      </c>
    </row>
    <row r="151" spans="1:72" ht="30" customHeight="1" thickBot="1">
      <c r="A151" s="11">
        <v>144</v>
      </c>
      <c r="B151" s="38" t="s">
        <v>46</v>
      </c>
      <c r="C151" s="47"/>
      <c r="D151" s="15"/>
      <c r="E151" s="15"/>
      <c r="F151" s="15"/>
      <c r="G151" s="15"/>
      <c r="H151" s="15"/>
      <c r="I151" s="48"/>
      <c r="J151" s="38" t="s">
        <v>195</v>
      </c>
      <c r="K151" s="47"/>
      <c r="L151" s="15"/>
      <c r="M151" s="15"/>
      <c r="N151" s="15"/>
      <c r="O151" s="48"/>
      <c r="P151" s="15">
        <v>14</v>
      </c>
      <c r="Q151" s="14">
        <v>18</v>
      </c>
      <c r="R151" s="15">
        <v>15</v>
      </c>
      <c r="S151" s="14">
        <v>23</v>
      </c>
      <c r="T151" s="16">
        <f t="shared" si="63"/>
        <v>70</v>
      </c>
      <c r="U151" s="15">
        <v>18</v>
      </c>
      <c r="V151" s="14">
        <v>28</v>
      </c>
      <c r="W151" s="15">
        <v>15</v>
      </c>
      <c r="X151" s="14">
        <v>29</v>
      </c>
      <c r="Y151" s="16">
        <f t="shared" si="64"/>
        <v>90</v>
      </c>
      <c r="Z151" s="15">
        <v>13</v>
      </c>
      <c r="AA151" s="14">
        <v>15</v>
      </c>
      <c r="AB151" s="15">
        <v>15</v>
      </c>
      <c r="AC151" s="14">
        <v>14</v>
      </c>
      <c r="AD151" s="16">
        <f t="shared" si="65"/>
        <v>57</v>
      </c>
      <c r="AE151" s="15">
        <v>14</v>
      </c>
      <c r="AF151" s="14">
        <v>15</v>
      </c>
      <c r="AG151" s="15">
        <v>14</v>
      </c>
      <c r="AH151" s="14">
        <v>18</v>
      </c>
      <c r="AI151" s="16">
        <f t="shared" si="66"/>
        <v>61</v>
      </c>
      <c r="AJ151" s="15">
        <v>13</v>
      </c>
      <c r="AK151" s="14">
        <v>19</v>
      </c>
      <c r="AL151" s="15">
        <v>23</v>
      </c>
      <c r="AM151" s="14">
        <v>23</v>
      </c>
      <c r="AN151" s="16">
        <f t="shared" si="67"/>
        <v>78</v>
      </c>
      <c r="AO151" s="15">
        <v>12</v>
      </c>
      <c r="AP151" s="14">
        <v>15</v>
      </c>
      <c r="AQ151" s="15">
        <v>12</v>
      </c>
      <c r="AR151" s="14">
        <v>17</v>
      </c>
      <c r="AS151" s="16">
        <f t="shared" si="68"/>
        <v>56</v>
      </c>
      <c r="AT151" s="15">
        <v>13</v>
      </c>
      <c r="AU151" s="14">
        <v>13</v>
      </c>
      <c r="AV151" s="15">
        <v>14</v>
      </c>
      <c r="AW151" s="14">
        <v>18</v>
      </c>
      <c r="AX151" s="16">
        <f t="shared" si="69"/>
        <v>58</v>
      </c>
      <c r="AY151" s="15">
        <v>13</v>
      </c>
      <c r="AZ151" s="14">
        <v>15</v>
      </c>
      <c r="BA151" s="15">
        <v>14</v>
      </c>
      <c r="BB151" s="14">
        <v>14</v>
      </c>
      <c r="BC151" s="16">
        <f t="shared" si="70"/>
        <v>56</v>
      </c>
      <c r="BD151" s="15">
        <v>17</v>
      </c>
      <c r="BE151" s="14">
        <v>28</v>
      </c>
      <c r="BF151" s="15">
        <v>18</v>
      </c>
      <c r="BG151" s="14">
        <v>23</v>
      </c>
      <c r="BH151" s="16">
        <f t="shared" si="71"/>
        <v>86</v>
      </c>
      <c r="BI151" s="15">
        <v>17</v>
      </c>
      <c r="BJ151" s="14">
        <v>30</v>
      </c>
      <c r="BK151" s="15">
        <v>0</v>
      </c>
      <c r="BL151" s="14">
        <v>0</v>
      </c>
      <c r="BM151" s="16">
        <f t="shared" si="72"/>
        <v>47</v>
      </c>
      <c r="BN151" s="15">
        <v>18</v>
      </c>
      <c r="BO151" s="14">
        <v>28</v>
      </c>
      <c r="BP151" s="15">
        <v>18</v>
      </c>
      <c r="BQ151" s="14">
        <v>26</v>
      </c>
      <c r="BR151" s="16">
        <f t="shared" si="73"/>
        <v>90</v>
      </c>
      <c r="BS151" s="49">
        <f t="shared" si="74"/>
        <v>749</v>
      </c>
      <c r="BT151" s="50" t="str">
        <f t="shared" si="62"/>
        <v>راسب</v>
      </c>
    </row>
    <row r="152" spans="1:72" ht="30" customHeight="1" thickBot="1">
      <c r="A152" s="11">
        <v>145</v>
      </c>
      <c r="B152" s="38" t="s">
        <v>47</v>
      </c>
      <c r="C152" s="47"/>
      <c r="D152" s="15"/>
      <c r="E152" s="15"/>
      <c r="F152" s="15"/>
      <c r="G152" s="15"/>
      <c r="H152" s="15"/>
      <c r="I152" s="48"/>
      <c r="J152" s="38" t="s">
        <v>196</v>
      </c>
      <c r="K152" s="47"/>
      <c r="L152" s="15"/>
      <c r="M152" s="15"/>
      <c r="N152" s="15"/>
      <c r="O152" s="48"/>
      <c r="P152" s="15">
        <v>14</v>
      </c>
      <c r="Q152" s="14">
        <v>22</v>
      </c>
      <c r="R152" s="15">
        <v>5</v>
      </c>
      <c r="S152" s="14">
        <v>25</v>
      </c>
      <c r="T152" s="16">
        <f t="shared" si="63"/>
        <v>66</v>
      </c>
      <c r="U152" s="15">
        <v>20</v>
      </c>
      <c r="V152" s="14">
        <v>29</v>
      </c>
      <c r="W152" s="15">
        <v>10</v>
      </c>
      <c r="X152" s="14">
        <v>26</v>
      </c>
      <c r="Y152" s="16">
        <f t="shared" si="64"/>
        <v>85</v>
      </c>
      <c r="Z152" s="15">
        <v>15</v>
      </c>
      <c r="AA152" s="14">
        <v>17</v>
      </c>
      <c r="AB152" s="15">
        <v>5</v>
      </c>
      <c r="AC152" s="14">
        <v>21</v>
      </c>
      <c r="AD152" s="16">
        <f t="shared" si="65"/>
        <v>58</v>
      </c>
      <c r="AE152" s="15">
        <v>16</v>
      </c>
      <c r="AF152" s="14">
        <v>15</v>
      </c>
      <c r="AG152" s="15">
        <v>5</v>
      </c>
      <c r="AH152" s="14">
        <v>21</v>
      </c>
      <c r="AI152" s="16">
        <f t="shared" si="66"/>
        <v>57</v>
      </c>
      <c r="AJ152" s="15">
        <v>15</v>
      </c>
      <c r="AK152" s="14">
        <v>22</v>
      </c>
      <c r="AL152" s="15">
        <v>14</v>
      </c>
      <c r="AM152" s="14">
        <v>14</v>
      </c>
      <c r="AN152" s="16">
        <f t="shared" si="67"/>
        <v>65</v>
      </c>
      <c r="AO152" s="15">
        <v>16</v>
      </c>
      <c r="AP152" s="14">
        <v>16</v>
      </c>
      <c r="AQ152" s="15">
        <v>5</v>
      </c>
      <c r="AR152" s="14">
        <v>20</v>
      </c>
      <c r="AS152" s="16">
        <f t="shared" si="68"/>
        <v>57</v>
      </c>
      <c r="AT152" s="15">
        <v>15</v>
      </c>
      <c r="AU152" s="14">
        <v>15</v>
      </c>
      <c r="AV152" s="15">
        <v>10</v>
      </c>
      <c r="AW152" s="14">
        <v>18</v>
      </c>
      <c r="AX152" s="16">
        <f t="shared" si="69"/>
        <v>58</v>
      </c>
      <c r="AY152" s="15">
        <v>16</v>
      </c>
      <c r="AZ152" s="14">
        <v>22</v>
      </c>
      <c r="BA152" s="15">
        <v>10</v>
      </c>
      <c r="BB152" s="14">
        <v>10</v>
      </c>
      <c r="BC152" s="16">
        <f t="shared" si="70"/>
        <v>58</v>
      </c>
      <c r="BD152" s="15">
        <v>18</v>
      </c>
      <c r="BE152" s="14">
        <v>27</v>
      </c>
      <c r="BF152" s="15">
        <v>5</v>
      </c>
      <c r="BG152" s="14">
        <v>26</v>
      </c>
      <c r="BH152" s="16">
        <f t="shared" si="71"/>
        <v>76</v>
      </c>
      <c r="BI152" s="15">
        <v>18</v>
      </c>
      <c r="BJ152" s="14">
        <v>30</v>
      </c>
      <c r="BK152" s="15">
        <v>0</v>
      </c>
      <c r="BL152" s="14">
        <v>16</v>
      </c>
      <c r="BM152" s="16">
        <f t="shared" si="72"/>
        <v>64</v>
      </c>
      <c r="BN152" s="15">
        <v>18</v>
      </c>
      <c r="BO152" s="14">
        <v>29</v>
      </c>
      <c r="BP152" s="15">
        <v>5</v>
      </c>
      <c r="BQ152" s="14">
        <v>26</v>
      </c>
      <c r="BR152" s="16">
        <f t="shared" si="73"/>
        <v>78</v>
      </c>
      <c r="BS152" s="49">
        <f t="shared" si="74"/>
        <v>722</v>
      </c>
      <c r="BT152" s="50" t="str">
        <f t="shared" si="62"/>
        <v>ناجح</v>
      </c>
    </row>
    <row r="153" spans="1:72" ht="30" customHeight="1" thickBot="1">
      <c r="A153" s="11">
        <v>146</v>
      </c>
      <c r="B153" s="38" t="s">
        <v>47</v>
      </c>
      <c r="C153" s="47"/>
      <c r="D153" s="15"/>
      <c r="E153" s="15"/>
      <c r="F153" s="15"/>
      <c r="G153" s="15"/>
      <c r="H153" s="15"/>
      <c r="I153" s="48"/>
      <c r="J153" s="38" t="s">
        <v>197</v>
      </c>
      <c r="K153" s="47"/>
      <c r="L153" s="15"/>
      <c r="M153" s="15"/>
      <c r="N153" s="15"/>
      <c r="O153" s="48"/>
      <c r="P153" s="15">
        <v>14</v>
      </c>
      <c r="Q153" s="14">
        <v>22</v>
      </c>
      <c r="R153" s="15">
        <v>5</v>
      </c>
      <c r="S153" s="14">
        <v>25</v>
      </c>
      <c r="T153" s="16">
        <f t="shared" ref="T153:T157" si="75">SUM(P153:S153)</f>
        <v>66</v>
      </c>
      <c r="U153" s="15">
        <v>20</v>
      </c>
      <c r="V153" s="14">
        <v>29</v>
      </c>
      <c r="W153" s="15">
        <v>10</v>
      </c>
      <c r="X153" s="14">
        <v>26</v>
      </c>
      <c r="Y153" s="16">
        <f t="shared" ref="Y153:Y157" si="76">SUM(U153:X153)</f>
        <v>85</v>
      </c>
      <c r="Z153" s="15">
        <v>15</v>
      </c>
      <c r="AA153" s="14">
        <v>17</v>
      </c>
      <c r="AB153" s="15">
        <v>5</v>
      </c>
      <c r="AC153" s="14">
        <v>21</v>
      </c>
      <c r="AD153" s="16">
        <f t="shared" ref="AD153:AD157" si="77">SUM(Z153:AC153)</f>
        <v>58</v>
      </c>
      <c r="AE153" s="15">
        <v>16</v>
      </c>
      <c r="AF153" s="14">
        <v>15</v>
      </c>
      <c r="AG153" s="15">
        <v>5</v>
      </c>
      <c r="AH153" s="14">
        <v>21</v>
      </c>
      <c r="AI153" s="16">
        <f t="shared" ref="AI153:AI157" si="78">SUM(AE153:AH153)</f>
        <v>57</v>
      </c>
      <c r="AJ153" s="15">
        <v>15</v>
      </c>
      <c r="AK153" s="14">
        <v>22</v>
      </c>
      <c r="AL153" s="15">
        <v>14</v>
      </c>
      <c r="AM153" s="14">
        <v>14</v>
      </c>
      <c r="AN153" s="16">
        <f t="shared" ref="AN153:AN157" si="79">SUM(AJ153:AM153)</f>
        <v>65</v>
      </c>
      <c r="AO153" s="15">
        <v>16</v>
      </c>
      <c r="AP153" s="14">
        <v>16</v>
      </c>
      <c r="AQ153" s="15">
        <v>5</v>
      </c>
      <c r="AR153" s="14">
        <v>20</v>
      </c>
      <c r="AS153" s="16">
        <f t="shared" ref="AS153:AS157" si="80">SUM(AO153:AR153)</f>
        <v>57</v>
      </c>
      <c r="AT153" s="15">
        <v>15</v>
      </c>
      <c r="AU153" s="14">
        <v>15</v>
      </c>
      <c r="AV153" s="15">
        <v>10</v>
      </c>
      <c r="AW153" s="14">
        <v>18</v>
      </c>
      <c r="AX153" s="16">
        <f t="shared" ref="AX153:AX157" si="81">SUM(AT153:AW153)</f>
        <v>58</v>
      </c>
      <c r="AY153" s="15">
        <v>16</v>
      </c>
      <c r="AZ153" s="14">
        <v>22</v>
      </c>
      <c r="BA153" s="15">
        <v>10</v>
      </c>
      <c r="BB153" s="14">
        <v>10</v>
      </c>
      <c r="BC153" s="16">
        <f t="shared" ref="BC153:BC157" si="82">SUM(AY153:BB153)</f>
        <v>58</v>
      </c>
      <c r="BD153" s="15">
        <v>18</v>
      </c>
      <c r="BE153" s="14">
        <v>27</v>
      </c>
      <c r="BF153" s="15">
        <v>5</v>
      </c>
      <c r="BG153" s="14">
        <v>26</v>
      </c>
      <c r="BH153" s="16">
        <f t="shared" ref="BH153:BH157" si="83">SUM(BD153:BG153)</f>
        <v>76</v>
      </c>
      <c r="BI153" s="15">
        <v>18</v>
      </c>
      <c r="BJ153" s="14">
        <v>30</v>
      </c>
      <c r="BK153" s="15">
        <v>0</v>
      </c>
      <c r="BL153" s="14">
        <v>16</v>
      </c>
      <c r="BM153" s="16">
        <f t="shared" ref="BM153:BM157" si="84">SUM(BI153:BL153)</f>
        <v>64</v>
      </c>
      <c r="BN153" s="15">
        <v>18</v>
      </c>
      <c r="BO153" s="14">
        <v>29</v>
      </c>
      <c r="BP153" s="15">
        <v>5</v>
      </c>
      <c r="BQ153" s="14">
        <v>26</v>
      </c>
      <c r="BR153" s="16">
        <f t="shared" ref="BR153:BR157" si="85">SUM(BN153:BQ153)</f>
        <v>78</v>
      </c>
      <c r="BS153" s="49">
        <f t="shared" ref="BS153:BS157" si="86">SUM(AX153,AS153,AN153,AI153,AD153,Y153,T153,BC153,BH153,BM153,BR153)</f>
        <v>722</v>
      </c>
      <c r="BT153" s="50" t="str">
        <f t="shared" si="62"/>
        <v>ناجح</v>
      </c>
    </row>
    <row r="154" spans="1:72" ht="30" customHeight="1" thickBot="1">
      <c r="A154" s="11">
        <v>147</v>
      </c>
      <c r="B154" s="38" t="s">
        <v>47</v>
      </c>
      <c r="C154" s="47"/>
      <c r="D154" s="15"/>
      <c r="E154" s="15"/>
      <c r="F154" s="15"/>
      <c r="G154" s="15"/>
      <c r="H154" s="15"/>
      <c r="I154" s="48"/>
      <c r="J154" s="38" t="s">
        <v>198</v>
      </c>
      <c r="K154" s="47"/>
      <c r="L154" s="15"/>
      <c r="M154" s="15"/>
      <c r="N154" s="15"/>
      <c r="O154" s="48"/>
      <c r="P154" s="15">
        <v>14</v>
      </c>
      <c r="Q154" s="14">
        <v>22</v>
      </c>
      <c r="R154" s="15">
        <v>5</v>
      </c>
      <c r="S154" s="14">
        <v>25</v>
      </c>
      <c r="T154" s="16">
        <f t="shared" si="75"/>
        <v>66</v>
      </c>
      <c r="U154" s="15">
        <v>20</v>
      </c>
      <c r="V154" s="14">
        <v>29</v>
      </c>
      <c r="W154" s="15">
        <v>10</v>
      </c>
      <c r="X154" s="14">
        <v>26</v>
      </c>
      <c r="Y154" s="16">
        <f t="shared" si="76"/>
        <v>85</v>
      </c>
      <c r="Z154" s="15">
        <v>15</v>
      </c>
      <c r="AA154" s="14">
        <v>17</v>
      </c>
      <c r="AB154" s="15">
        <v>5</v>
      </c>
      <c r="AC154" s="14">
        <v>21</v>
      </c>
      <c r="AD154" s="16">
        <f t="shared" si="77"/>
        <v>58</v>
      </c>
      <c r="AE154" s="15">
        <v>16</v>
      </c>
      <c r="AF154" s="14">
        <v>15</v>
      </c>
      <c r="AG154" s="15">
        <v>5</v>
      </c>
      <c r="AH154" s="14">
        <v>21</v>
      </c>
      <c r="AI154" s="16">
        <f t="shared" si="78"/>
        <v>57</v>
      </c>
      <c r="AJ154" s="15">
        <v>15</v>
      </c>
      <c r="AK154" s="14">
        <v>22</v>
      </c>
      <c r="AL154" s="15">
        <v>14</v>
      </c>
      <c r="AM154" s="14">
        <v>14</v>
      </c>
      <c r="AN154" s="16">
        <f t="shared" si="79"/>
        <v>65</v>
      </c>
      <c r="AO154" s="15">
        <v>16</v>
      </c>
      <c r="AP154" s="14">
        <v>16</v>
      </c>
      <c r="AQ154" s="15">
        <v>5</v>
      </c>
      <c r="AR154" s="14">
        <v>20</v>
      </c>
      <c r="AS154" s="16">
        <f t="shared" si="80"/>
        <v>57</v>
      </c>
      <c r="AT154" s="15">
        <v>15</v>
      </c>
      <c r="AU154" s="14">
        <v>15</v>
      </c>
      <c r="AV154" s="15">
        <v>10</v>
      </c>
      <c r="AW154" s="14">
        <v>18</v>
      </c>
      <c r="AX154" s="16">
        <f t="shared" si="81"/>
        <v>58</v>
      </c>
      <c r="AY154" s="15">
        <v>16</v>
      </c>
      <c r="AZ154" s="14">
        <v>22</v>
      </c>
      <c r="BA154" s="15">
        <v>10</v>
      </c>
      <c r="BB154" s="14">
        <v>10</v>
      </c>
      <c r="BC154" s="16">
        <f t="shared" si="82"/>
        <v>58</v>
      </c>
      <c r="BD154" s="15">
        <v>18</v>
      </c>
      <c r="BE154" s="14">
        <v>27</v>
      </c>
      <c r="BF154" s="15">
        <v>5</v>
      </c>
      <c r="BG154" s="14">
        <v>26</v>
      </c>
      <c r="BH154" s="16">
        <f t="shared" si="83"/>
        <v>76</v>
      </c>
      <c r="BI154" s="15">
        <v>18</v>
      </c>
      <c r="BJ154" s="14">
        <v>30</v>
      </c>
      <c r="BK154" s="15">
        <v>5</v>
      </c>
      <c r="BL154" s="14">
        <v>16</v>
      </c>
      <c r="BM154" s="16">
        <f t="shared" si="84"/>
        <v>69</v>
      </c>
      <c r="BN154" s="15">
        <v>18</v>
      </c>
      <c r="BO154" s="14">
        <v>29</v>
      </c>
      <c r="BP154" s="15">
        <v>5</v>
      </c>
      <c r="BQ154" s="14">
        <v>26</v>
      </c>
      <c r="BR154" s="16">
        <f t="shared" si="85"/>
        <v>78</v>
      </c>
      <c r="BS154" s="49">
        <f t="shared" si="86"/>
        <v>727</v>
      </c>
      <c r="BT154" s="50" t="str">
        <f t="shared" si="62"/>
        <v>ناجح</v>
      </c>
    </row>
    <row r="155" spans="1:72" ht="30" customHeight="1" thickBot="1">
      <c r="A155" s="11">
        <v>148</v>
      </c>
      <c r="B155" s="38" t="s">
        <v>47</v>
      </c>
      <c r="C155" s="47"/>
      <c r="D155" s="15"/>
      <c r="E155" s="15"/>
      <c r="F155" s="15"/>
      <c r="G155" s="15"/>
      <c r="H155" s="15"/>
      <c r="I155" s="48"/>
      <c r="J155" s="38" t="s">
        <v>199</v>
      </c>
      <c r="K155" s="47"/>
      <c r="L155" s="15"/>
      <c r="M155" s="15"/>
      <c r="N155" s="15"/>
      <c r="O155" s="48"/>
      <c r="P155" s="15">
        <v>14</v>
      </c>
      <c r="Q155" s="14">
        <v>22</v>
      </c>
      <c r="R155" s="15">
        <v>5</v>
      </c>
      <c r="S155" s="14">
        <v>25</v>
      </c>
      <c r="T155" s="16">
        <f t="shared" si="75"/>
        <v>66</v>
      </c>
      <c r="U155" s="15">
        <v>20</v>
      </c>
      <c r="V155" s="14">
        <v>29</v>
      </c>
      <c r="W155" s="15">
        <v>10</v>
      </c>
      <c r="X155" s="14">
        <v>26</v>
      </c>
      <c r="Y155" s="16">
        <f t="shared" si="76"/>
        <v>85</v>
      </c>
      <c r="Z155" s="15">
        <v>15</v>
      </c>
      <c r="AA155" s="14">
        <v>17</v>
      </c>
      <c r="AB155" s="15">
        <v>5</v>
      </c>
      <c r="AC155" s="14">
        <v>21</v>
      </c>
      <c r="AD155" s="16">
        <f t="shared" si="77"/>
        <v>58</v>
      </c>
      <c r="AE155" s="15">
        <v>16</v>
      </c>
      <c r="AF155" s="14">
        <v>15</v>
      </c>
      <c r="AG155" s="15">
        <v>5</v>
      </c>
      <c r="AH155" s="14">
        <v>21</v>
      </c>
      <c r="AI155" s="16">
        <f t="shared" si="78"/>
        <v>57</v>
      </c>
      <c r="AJ155" s="15">
        <v>15</v>
      </c>
      <c r="AK155" s="14">
        <v>22</v>
      </c>
      <c r="AL155" s="15">
        <v>14</v>
      </c>
      <c r="AM155" s="14">
        <v>14</v>
      </c>
      <c r="AN155" s="16">
        <f t="shared" si="79"/>
        <v>65</v>
      </c>
      <c r="AO155" s="15">
        <v>16</v>
      </c>
      <c r="AP155" s="14">
        <v>16</v>
      </c>
      <c r="AQ155" s="15">
        <v>5</v>
      </c>
      <c r="AR155" s="14">
        <v>20</v>
      </c>
      <c r="AS155" s="16">
        <f t="shared" si="80"/>
        <v>57</v>
      </c>
      <c r="AT155" s="15">
        <v>15</v>
      </c>
      <c r="AU155" s="14">
        <v>15</v>
      </c>
      <c r="AV155" s="15">
        <v>10</v>
      </c>
      <c r="AW155" s="14">
        <v>18</v>
      </c>
      <c r="AX155" s="16">
        <f t="shared" si="81"/>
        <v>58</v>
      </c>
      <c r="AY155" s="15">
        <v>16</v>
      </c>
      <c r="AZ155" s="14">
        <v>22</v>
      </c>
      <c r="BA155" s="15">
        <v>10</v>
      </c>
      <c r="BB155" s="14">
        <v>10</v>
      </c>
      <c r="BC155" s="16">
        <f t="shared" si="82"/>
        <v>58</v>
      </c>
      <c r="BD155" s="15">
        <v>18</v>
      </c>
      <c r="BE155" s="14">
        <v>27</v>
      </c>
      <c r="BF155" s="15">
        <v>5</v>
      </c>
      <c r="BG155" s="14">
        <v>26</v>
      </c>
      <c r="BH155" s="16">
        <f t="shared" si="83"/>
        <v>76</v>
      </c>
      <c r="BI155" s="15">
        <v>18</v>
      </c>
      <c r="BJ155" s="14">
        <v>30</v>
      </c>
      <c r="BK155" s="15">
        <v>5</v>
      </c>
      <c r="BL155" s="14">
        <v>16</v>
      </c>
      <c r="BM155" s="16">
        <f t="shared" si="84"/>
        <v>69</v>
      </c>
      <c r="BN155" s="15">
        <v>18</v>
      </c>
      <c r="BO155" s="14">
        <v>29</v>
      </c>
      <c r="BP155" s="15">
        <v>5</v>
      </c>
      <c r="BQ155" s="14">
        <v>26</v>
      </c>
      <c r="BR155" s="16">
        <f t="shared" si="85"/>
        <v>78</v>
      </c>
      <c r="BS155" s="49">
        <f t="shared" si="86"/>
        <v>727</v>
      </c>
      <c r="BT155" s="50" t="str">
        <f t="shared" si="62"/>
        <v>ناجح</v>
      </c>
    </row>
    <row r="156" spans="1:72" ht="30" customHeight="1" thickBot="1">
      <c r="A156" s="11">
        <v>149</v>
      </c>
      <c r="B156" s="38" t="s">
        <v>47</v>
      </c>
      <c r="C156" s="47"/>
      <c r="D156" s="15"/>
      <c r="E156" s="15"/>
      <c r="F156" s="15"/>
      <c r="G156" s="15"/>
      <c r="H156" s="15"/>
      <c r="I156" s="48"/>
      <c r="J156" s="38" t="s">
        <v>200</v>
      </c>
      <c r="K156" s="47"/>
      <c r="L156" s="15"/>
      <c r="M156" s="15"/>
      <c r="N156" s="15"/>
      <c r="O156" s="48"/>
      <c r="P156" s="15">
        <v>14</v>
      </c>
      <c r="Q156" s="14">
        <v>22</v>
      </c>
      <c r="R156" s="15">
        <v>5</v>
      </c>
      <c r="S156" s="14">
        <v>25</v>
      </c>
      <c r="T156" s="16">
        <f t="shared" si="75"/>
        <v>66</v>
      </c>
      <c r="U156" s="15">
        <v>20</v>
      </c>
      <c r="V156" s="14">
        <v>29</v>
      </c>
      <c r="W156" s="15">
        <v>10</v>
      </c>
      <c r="X156" s="14">
        <v>26</v>
      </c>
      <c r="Y156" s="16">
        <f t="shared" si="76"/>
        <v>85</v>
      </c>
      <c r="Z156" s="15">
        <v>15</v>
      </c>
      <c r="AA156" s="14">
        <v>17</v>
      </c>
      <c r="AB156" s="15">
        <v>5</v>
      </c>
      <c r="AC156" s="14">
        <v>21</v>
      </c>
      <c r="AD156" s="16">
        <f t="shared" si="77"/>
        <v>58</v>
      </c>
      <c r="AE156" s="15">
        <v>16</v>
      </c>
      <c r="AF156" s="14">
        <v>15</v>
      </c>
      <c r="AG156" s="15">
        <v>5</v>
      </c>
      <c r="AH156" s="14">
        <v>21</v>
      </c>
      <c r="AI156" s="16">
        <f t="shared" si="78"/>
        <v>57</v>
      </c>
      <c r="AJ156" s="15">
        <v>15</v>
      </c>
      <c r="AK156" s="14">
        <v>22</v>
      </c>
      <c r="AL156" s="15">
        <v>14</v>
      </c>
      <c r="AM156" s="14">
        <v>14</v>
      </c>
      <c r="AN156" s="16">
        <f t="shared" si="79"/>
        <v>65</v>
      </c>
      <c r="AO156" s="15">
        <v>16</v>
      </c>
      <c r="AP156" s="14">
        <v>16</v>
      </c>
      <c r="AQ156" s="15">
        <v>5</v>
      </c>
      <c r="AR156" s="14">
        <v>20</v>
      </c>
      <c r="AS156" s="16">
        <f t="shared" si="80"/>
        <v>57</v>
      </c>
      <c r="AT156" s="15">
        <v>15</v>
      </c>
      <c r="AU156" s="14">
        <v>15</v>
      </c>
      <c r="AV156" s="15">
        <v>10</v>
      </c>
      <c r="AW156" s="14">
        <v>18</v>
      </c>
      <c r="AX156" s="16">
        <f t="shared" si="81"/>
        <v>58</v>
      </c>
      <c r="AY156" s="15">
        <v>16</v>
      </c>
      <c r="AZ156" s="14">
        <v>22</v>
      </c>
      <c r="BA156" s="15">
        <v>10</v>
      </c>
      <c r="BB156" s="14">
        <v>10</v>
      </c>
      <c r="BC156" s="16">
        <f t="shared" si="82"/>
        <v>58</v>
      </c>
      <c r="BD156" s="15">
        <v>18</v>
      </c>
      <c r="BE156" s="14">
        <v>27</v>
      </c>
      <c r="BF156" s="15">
        <v>5</v>
      </c>
      <c r="BG156" s="14">
        <v>26</v>
      </c>
      <c r="BH156" s="16">
        <f t="shared" si="83"/>
        <v>76</v>
      </c>
      <c r="BI156" s="15">
        <v>18</v>
      </c>
      <c r="BJ156" s="14">
        <v>30</v>
      </c>
      <c r="BK156" s="15">
        <v>5</v>
      </c>
      <c r="BL156" s="14">
        <v>16</v>
      </c>
      <c r="BM156" s="16">
        <f t="shared" si="84"/>
        <v>69</v>
      </c>
      <c r="BN156" s="15">
        <v>18</v>
      </c>
      <c r="BO156" s="14">
        <v>29</v>
      </c>
      <c r="BP156" s="15">
        <v>5</v>
      </c>
      <c r="BQ156" s="14">
        <v>26</v>
      </c>
      <c r="BR156" s="16">
        <f t="shared" si="85"/>
        <v>78</v>
      </c>
      <c r="BS156" s="49">
        <f t="shared" si="86"/>
        <v>727</v>
      </c>
      <c r="BT156" s="50" t="str">
        <f t="shared" si="62"/>
        <v>ناجح</v>
      </c>
    </row>
    <row r="157" spans="1:72" ht="30" customHeight="1" thickBot="1">
      <c r="A157" s="11">
        <v>150</v>
      </c>
      <c r="B157" s="38" t="s">
        <v>47</v>
      </c>
      <c r="C157" s="47"/>
      <c r="D157" s="15"/>
      <c r="E157" s="15"/>
      <c r="F157" s="15"/>
      <c r="G157" s="15"/>
      <c r="H157" s="15"/>
      <c r="I157" s="48"/>
      <c r="J157" s="38" t="s">
        <v>201</v>
      </c>
      <c r="K157" s="47"/>
      <c r="L157" s="15"/>
      <c r="M157" s="15"/>
      <c r="N157" s="15"/>
      <c r="O157" s="48"/>
      <c r="P157" s="15">
        <v>14</v>
      </c>
      <c r="Q157" s="14">
        <v>22</v>
      </c>
      <c r="R157" s="15">
        <v>5</v>
      </c>
      <c r="S157" s="14">
        <v>25</v>
      </c>
      <c r="T157" s="16">
        <f t="shared" si="75"/>
        <v>66</v>
      </c>
      <c r="U157" s="15">
        <v>20</v>
      </c>
      <c r="V157" s="14">
        <v>29</v>
      </c>
      <c r="W157" s="15">
        <v>10</v>
      </c>
      <c r="X157" s="14">
        <v>26</v>
      </c>
      <c r="Y157" s="16">
        <f t="shared" si="76"/>
        <v>85</v>
      </c>
      <c r="Z157" s="15">
        <v>15</v>
      </c>
      <c r="AA157" s="14">
        <v>17</v>
      </c>
      <c r="AB157" s="15">
        <v>5</v>
      </c>
      <c r="AC157" s="14">
        <v>21</v>
      </c>
      <c r="AD157" s="16">
        <f t="shared" si="77"/>
        <v>58</v>
      </c>
      <c r="AE157" s="15">
        <v>16</v>
      </c>
      <c r="AF157" s="14">
        <v>15</v>
      </c>
      <c r="AG157" s="15">
        <v>5</v>
      </c>
      <c r="AH157" s="14">
        <v>21</v>
      </c>
      <c r="AI157" s="16">
        <f t="shared" si="78"/>
        <v>57</v>
      </c>
      <c r="AJ157" s="15">
        <v>15</v>
      </c>
      <c r="AK157" s="14">
        <v>22</v>
      </c>
      <c r="AL157" s="15">
        <v>14</v>
      </c>
      <c r="AM157" s="14">
        <v>14</v>
      </c>
      <c r="AN157" s="16">
        <f t="shared" si="79"/>
        <v>65</v>
      </c>
      <c r="AO157" s="15">
        <v>16</v>
      </c>
      <c r="AP157" s="14">
        <v>16</v>
      </c>
      <c r="AQ157" s="15">
        <v>5</v>
      </c>
      <c r="AR157" s="14">
        <v>20</v>
      </c>
      <c r="AS157" s="16">
        <f t="shared" si="80"/>
        <v>57</v>
      </c>
      <c r="AT157" s="15">
        <v>15</v>
      </c>
      <c r="AU157" s="14">
        <v>15</v>
      </c>
      <c r="AV157" s="15">
        <v>10</v>
      </c>
      <c r="AW157" s="14">
        <v>18</v>
      </c>
      <c r="AX157" s="16">
        <f t="shared" si="81"/>
        <v>58</v>
      </c>
      <c r="AY157" s="15">
        <v>16</v>
      </c>
      <c r="AZ157" s="14">
        <v>22</v>
      </c>
      <c r="BA157" s="15">
        <v>10</v>
      </c>
      <c r="BB157" s="14">
        <v>10</v>
      </c>
      <c r="BC157" s="16">
        <f t="shared" si="82"/>
        <v>58</v>
      </c>
      <c r="BD157" s="15">
        <v>18</v>
      </c>
      <c r="BE157" s="14">
        <v>27</v>
      </c>
      <c r="BF157" s="15">
        <v>5</v>
      </c>
      <c r="BG157" s="14">
        <v>26</v>
      </c>
      <c r="BH157" s="16">
        <f t="shared" si="83"/>
        <v>76</v>
      </c>
      <c r="BI157" s="15">
        <v>1</v>
      </c>
      <c r="BJ157" s="14">
        <v>1</v>
      </c>
      <c r="BK157" s="15">
        <v>1</v>
      </c>
      <c r="BL157" s="14">
        <v>16</v>
      </c>
      <c r="BM157" s="16">
        <f t="shared" si="84"/>
        <v>19</v>
      </c>
      <c r="BN157" s="15">
        <v>18</v>
      </c>
      <c r="BO157" s="14">
        <v>29</v>
      </c>
      <c r="BP157" s="15">
        <v>5</v>
      </c>
      <c r="BQ157" s="14">
        <v>26</v>
      </c>
      <c r="BR157" s="16">
        <f t="shared" si="85"/>
        <v>78</v>
      </c>
      <c r="BS157" s="49">
        <f t="shared" si="86"/>
        <v>677</v>
      </c>
      <c r="BT157" s="50" t="str">
        <f>IF(OR(T157&lt;50,Y157&lt;50,AD157&lt;50,AI157&lt;50,AN157&lt;50,AS157&lt;50,AX157&lt;50,BC157&lt;50,BH157&lt;50,BM157&lt;50,BR157&lt;50,),"راسب","ناجح")</f>
        <v>راسب</v>
      </c>
    </row>
  </sheetData>
  <mergeCells count="109">
    <mergeCell ref="Y1:AX1"/>
    <mergeCell ref="Y2:AW2"/>
    <mergeCell ref="A3:A7"/>
    <mergeCell ref="B3:B7"/>
    <mergeCell ref="P3:S3"/>
    <mergeCell ref="T3:T6"/>
    <mergeCell ref="U3:X3"/>
    <mergeCell ref="Y3:Y6"/>
    <mergeCell ref="Z3:AC3"/>
    <mergeCell ref="AT3:AW3"/>
    <mergeCell ref="AX3:AX6"/>
    <mergeCell ref="AY3:BB3"/>
    <mergeCell ref="BC3:BC6"/>
    <mergeCell ref="BD3:BG3"/>
    <mergeCell ref="AT4:AU4"/>
    <mergeCell ref="AV4:AW4"/>
    <mergeCell ref="AY4:AZ4"/>
    <mergeCell ref="BA4:BB4"/>
    <mergeCell ref="BK4:BL4"/>
    <mergeCell ref="BN4:BO4"/>
    <mergeCell ref="BP4:BQ4"/>
    <mergeCell ref="BT3:BT7"/>
    <mergeCell ref="P4:Q4"/>
    <mergeCell ref="R4:S4"/>
    <mergeCell ref="U4:V4"/>
    <mergeCell ref="W4:X4"/>
    <mergeCell ref="Z4:AA4"/>
    <mergeCell ref="AB4:AC4"/>
    <mergeCell ref="AE4:AF4"/>
    <mergeCell ref="AG4:AH4"/>
    <mergeCell ref="AJ4:AK4"/>
    <mergeCell ref="BH3:BH6"/>
    <mergeCell ref="BI3:BL3"/>
    <mergeCell ref="BM3:BM6"/>
    <mergeCell ref="BN3:BQ3"/>
    <mergeCell ref="BR3:BR6"/>
    <mergeCell ref="BS3:BS7"/>
    <mergeCell ref="BJ5:BJ6"/>
    <mergeCell ref="BK5:BK6"/>
    <mergeCell ref="BL5:BL6"/>
    <mergeCell ref="BN5:BN6"/>
    <mergeCell ref="AS3:AS6"/>
    <mergeCell ref="P5:P6"/>
    <mergeCell ref="Q5:Q6"/>
    <mergeCell ref="R5:R6"/>
    <mergeCell ref="S5:S6"/>
    <mergeCell ref="U5:U6"/>
    <mergeCell ref="V5:V6"/>
    <mergeCell ref="BD4:BE4"/>
    <mergeCell ref="BF4:BG4"/>
    <mergeCell ref="BI4:BJ4"/>
    <mergeCell ref="AD3:AD6"/>
    <mergeCell ref="AE3:AH3"/>
    <mergeCell ref="AI3:AI6"/>
    <mergeCell ref="AJ3:AM3"/>
    <mergeCell ref="AN3:AN6"/>
    <mergeCell ref="AO3:AR3"/>
    <mergeCell ref="AL4:AM4"/>
    <mergeCell ref="AO4:AP4"/>
    <mergeCell ref="AQ4:AR4"/>
    <mergeCell ref="AE5:AE6"/>
    <mergeCell ref="AF5:AF6"/>
    <mergeCell ref="AG5:AG6"/>
    <mergeCell ref="AH5:AH6"/>
    <mergeCell ref="AJ5:AJ6"/>
    <mergeCell ref="AK5:AK6"/>
    <mergeCell ref="AL5:AL6"/>
    <mergeCell ref="W5:W6"/>
    <mergeCell ref="X5:X6"/>
    <mergeCell ref="Z5:Z6"/>
    <mergeCell ref="AA5:AA6"/>
    <mergeCell ref="AB5:AB6"/>
    <mergeCell ref="AC5:AC6"/>
    <mergeCell ref="AU5:AU6"/>
    <mergeCell ref="AV5:AV6"/>
    <mergeCell ref="AW5:AW6"/>
    <mergeCell ref="AY5:AY6"/>
    <mergeCell ref="AZ5:AZ6"/>
    <mergeCell ref="BA5:BA6"/>
    <mergeCell ref="AM5:AM6"/>
    <mergeCell ref="AO5:AO6"/>
    <mergeCell ref="AP5:AP6"/>
    <mergeCell ref="AQ5:AQ6"/>
    <mergeCell ref="AR5:AR6"/>
    <mergeCell ref="AT5:AT6"/>
    <mergeCell ref="BO5:BO6"/>
    <mergeCell ref="BP5:BP6"/>
    <mergeCell ref="BQ5:BQ6"/>
    <mergeCell ref="BB5:BB6"/>
    <mergeCell ref="BD5:BD6"/>
    <mergeCell ref="BE5:BE6"/>
    <mergeCell ref="BF5:BF6"/>
    <mergeCell ref="BG5:BG6"/>
    <mergeCell ref="BI5:BI6"/>
    <mergeCell ref="O6:O7"/>
    <mergeCell ref="C3:I5"/>
    <mergeCell ref="K3:O5"/>
    <mergeCell ref="C6:C7"/>
    <mergeCell ref="D6:D7"/>
    <mergeCell ref="E6:E7"/>
    <mergeCell ref="L6:L7"/>
    <mergeCell ref="M6:M7"/>
    <mergeCell ref="N6:N7"/>
    <mergeCell ref="F6:F7"/>
    <mergeCell ref="G6:G7"/>
    <mergeCell ref="H6:H7"/>
    <mergeCell ref="I6:I7"/>
    <mergeCell ref="K6:K7"/>
    <mergeCell ref="J3:J7"/>
  </mergeCells>
  <conditionalFormatting sqref="T8 Y8 AD8 AI8 AN8 AS8 AX8 BC8 BH8 BM8 BR8 BR81:BR88 BM81:BM88 BH81:BH88 BC81:BC88 AX81:AX88 AS81:AS88 AN81:AN88 AI81:AI88 AD81:AD88 Y81:Y88 T81:T88">
    <cfRule type="cellIs" dxfId="236" priority="125" stopIfTrue="1" operator="lessThan">
      <formula>50</formula>
    </cfRule>
  </conditionalFormatting>
  <conditionalFormatting sqref="AX8 AX81:AX88">
    <cfRule type="cellIs" dxfId="235" priority="124" stopIfTrue="1" operator="lessThan">
      <formula>50</formula>
    </cfRule>
  </conditionalFormatting>
  <conditionalFormatting sqref="BC8 BC81:BC88">
    <cfRule type="cellIs" dxfId="234" priority="123" stopIfTrue="1" operator="lessThan">
      <formula>50</formula>
    </cfRule>
  </conditionalFormatting>
  <conditionalFormatting sqref="BH8 BH81:BH88">
    <cfRule type="cellIs" dxfId="233" priority="122" stopIfTrue="1" operator="lessThan">
      <formula>50</formula>
    </cfRule>
  </conditionalFormatting>
  <conditionalFormatting sqref="BM8 BM81:BM88">
    <cfRule type="cellIs" dxfId="232" priority="121" stopIfTrue="1" operator="lessThan">
      <formula>50</formula>
    </cfRule>
  </conditionalFormatting>
  <conditionalFormatting sqref="T8 Y8 AD8 AI8 AN8 AS8 AX8 BC8 BH8 BM8 BR8 BR81:BR88 BM81:BM88 BH81:BH88 BC81:BC88 AX81:AX88 AS81:AS88 AN81:AN88 AI81:AI88 AD81:AD88 Y81:Y88 T81:T88">
    <cfRule type="cellIs" dxfId="231" priority="115" stopIfTrue="1" operator="lessThan">
      <formula>50</formula>
    </cfRule>
  </conditionalFormatting>
  <conditionalFormatting sqref="T89:T96 Y89:Y96 AD89:AD96 AI89:AI96 AN89:AN96 AS89:AS96 AX89:AX96 BC89:BC96 BH89:BH96 BM89:BM96 BR89:BR96">
    <cfRule type="cellIs" dxfId="230" priority="102" stopIfTrue="1" operator="lessThan">
      <formula>50</formula>
    </cfRule>
  </conditionalFormatting>
  <conditionalFormatting sqref="AX89:AX96">
    <cfRule type="cellIs" dxfId="229" priority="101" stopIfTrue="1" operator="lessThan">
      <formula>50</formula>
    </cfRule>
  </conditionalFormatting>
  <conditionalFormatting sqref="BC89:BC96">
    <cfRule type="cellIs" dxfId="228" priority="100" stopIfTrue="1" operator="lessThan">
      <formula>50</formula>
    </cfRule>
  </conditionalFormatting>
  <conditionalFormatting sqref="BH89:BH96">
    <cfRule type="cellIs" dxfId="227" priority="99" stopIfTrue="1" operator="lessThan">
      <formula>50</formula>
    </cfRule>
  </conditionalFormatting>
  <conditionalFormatting sqref="BM89:BM96">
    <cfRule type="cellIs" dxfId="226" priority="98" stopIfTrue="1" operator="lessThan">
      <formula>50</formula>
    </cfRule>
  </conditionalFormatting>
  <conditionalFormatting sqref="T89:T96 Y89:Y96 AD89:AD96 AI89:AI96 AN89:AN96 AS89:AS96 AX89:AX96 BC89:BC96 BH89:BH96 BM89:BM96 BR89:BR96">
    <cfRule type="cellIs" dxfId="225" priority="97" stopIfTrue="1" operator="lessThan">
      <formula>50</formula>
    </cfRule>
  </conditionalFormatting>
  <conditionalFormatting sqref="T97:T103 Y97:Y103 AD97:AD103 AI97:AI103 AN97:AN103 AS97:AS103 AX97:AX103 BC97:BC103 BH97:BH103 BM97:BM103 BR97:BR103 BR128 BM128 BH128 BC128 AX128 AS128 AN128 AI128 AD128 Y128 T128">
    <cfRule type="cellIs" dxfId="224" priority="96" stopIfTrue="1" operator="lessThan">
      <formula>50</formula>
    </cfRule>
  </conditionalFormatting>
  <conditionalFormatting sqref="AX97:AX103 AX128">
    <cfRule type="cellIs" dxfId="223" priority="95" stopIfTrue="1" operator="lessThan">
      <formula>50</formula>
    </cfRule>
  </conditionalFormatting>
  <conditionalFormatting sqref="BC97:BC103 BC128">
    <cfRule type="cellIs" dxfId="222" priority="94" stopIfTrue="1" operator="lessThan">
      <formula>50</formula>
    </cfRule>
  </conditionalFormatting>
  <conditionalFormatting sqref="BH97:BH103 BH128">
    <cfRule type="cellIs" dxfId="221" priority="93" stopIfTrue="1" operator="lessThan">
      <formula>50</formula>
    </cfRule>
  </conditionalFormatting>
  <conditionalFormatting sqref="BM97:BM103 BM128">
    <cfRule type="cellIs" dxfId="220" priority="92" stopIfTrue="1" operator="lessThan">
      <formula>50</formula>
    </cfRule>
  </conditionalFormatting>
  <conditionalFormatting sqref="T97:T103 Y97:Y103 AD97:AD103 AI97:AI103 AN97:AN103 AS97:AS103 AX97:AX103 BC97:BC103 BH97:BH103 BM97:BM103 BR97:BR103 BR128 BM128 BH128 BC128 AX128 AS128 AN128 AI128 AD128 Y128 T128">
    <cfRule type="cellIs" dxfId="219" priority="91" stopIfTrue="1" operator="lessThan">
      <formula>50</formula>
    </cfRule>
  </conditionalFormatting>
  <conditionalFormatting sqref="T129:T136 Y129:Y136 AD129:AD136 AI129:AI136 AN129:AN136 AS129:AS136 AX129:AX136 BC129:BC136 BH129:BH136 BM129:BM136 BR129:BR136">
    <cfRule type="cellIs" dxfId="218" priority="90" stopIfTrue="1" operator="lessThan">
      <formula>50</formula>
    </cfRule>
  </conditionalFormatting>
  <conditionalFormatting sqref="AX129:AX136">
    <cfRule type="cellIs" dxfId="217" priority="89" stopIfTrue="1" operator="lessThan">
      <formula>50</formula>
    </cfRule>
  </conditionalFormatting>
  <conditionalFormatting sqref="BC129:BC136">
    <cfRule type="cellIs" dxfId="216" priority="88" stopIfTrue="1" operator="lessThan">
      <formula>50</formula>
    </cfRule>
  </conditionalFormatting>
  <conditionalFormatting sqref="BH129:BH136">
    <cfRule type="cellIs" dxfId="215" priority="87" stopIfTrue="1" operator="lessThan">
      <formula>50</formula>
    </cfRule>
  </conditionalFormatting>
  <conditionalFormatting sqref="BM129:BM136">
    <cfRule type="cellIs" dxfId="214" priority="86" stopIfTrue="1" operator="lessThan">
      <formula>50</formula>
    </cfRule>
  </conditionalFormatting>
  <conditionalFormatting sqref="T129:T136 Y129:Y136 AD129:AD136 AI129:AI136 AN129:AN136 AS129:AS136 AX129:AX136 BC129:BC136 BH129:BH136 BM129:BM136 BR129:BR136">
    <cfRule type="cellIs" dxfId="213" priority="85" stopIfTrue="1" operator="lessThan">
      <formula>50</formula>
    </cfRule>
  </conditionalFormatting>
  <conditionalFormatting sqref="T137:T144 Y137:Y144 AD137:AD144 AI137:AI144 AN137:AN144 AS137:AS144 AX137:AX144 BC137:BC144 BH137:BH144 BM137:BM144 BR137:BR144">
    <cfRule type="cellIs" dxfId="212" priority="84" stopIfTrue="1" operator="lessThan">
      <formula>50</formula>
    </cfRule>
  </conditionalFormatting>
  <conditionalFormatting sqref="AX137:AX144">
    <cfRule type="cellIs" dxfId="211" priority="83" stopIfTrue="1" operator="lessThan">
      <formula>50</formula>
    </cfRule>
  </conditionalFormatting>
  <conditionalFormatting sqref="BC137:BC144">
    <cfRule type="cellIs" dxfId="210" priority="82" stopIfTrue="1" operator="lessThan">
      <formula>50</formula>
    </cfRule>
  </conditionalFormatting>
  <conditionalFormatting sqref="BH137:BH144">
    <cfRule type="cellIs" dxfId="209" priority="81" stopIfTrue="1" operator="lessThan">
      <formula>50</formula>
    </cfRule>
  </conditionalFormatting>
  <conditionalFormatting sqref="BM137:BM144">
    <cfRule type="cellIs" dxfId="208" priority="80" stopIfTrue="1" operator="lessThan">
      <formula>50</formula>
    </cfRule>
  </conditionalFormatting>
  <conditionalFormatting sqref="T137:T144 Y137:Y144 AD137:AD144 AI137:AI144 AN137:AN144 AS137:AS144 AX137:AX144 BC137:BC144 BH137:BH144 BM137:BM144 BR137:BR144">
    <cfRule type="cellIs" dxfId="207" priority="79" stopIfTrue="1" operator="lessThan">
      <formula>50</formula>
    </cfRule>
  </conditionalFormatting>
  <conditionalFormatting sqref="T145:T157 Y145:Y157 AD145:AD157 AI145:AI157 AN145:AN157 AS145:AS157 AX145:AX157 BC145:BC157 BH145:BH157 BM145:BM157 BR145:BR157">
    <cfRule type="cellIs" dxfId="206" priority="78" stopIfTrue="1" operator="lessThan">
      <formula>50</formula>
    </cfRule>
  </conditionalFormatting>
  <conditionalFormatting sqref="AX145:AX157">
    <cfRule type="cellIs" dxfId="205" priority="77" stopIfTrue="1" operator="lessThan">
      <formula>50</formula>
    </cfRule>
  </conditionalFormatting>
  <conditionalFormatting sqref="BC145:BC157">
    <cfRule type="cellIs" dxfId="204" priority="76" stopIfTrue="1" operator="lessThan">
      <formula>50</formula>
    </cfRule>
  </conditionalFormatting>
  <conditionalFormatting sqref="BH145:BH157">
    <cfRule type="cellIs" dxfId="203" priority="75" stopIfTrue="1" operator="lessThan">
      <formula>50</formula>
    </cfRule>
  </conditionalFormatting>
  <conditionalFormatting sqref="BM145:BM157">
    <cfRule type="cellIs" dxfId="202" priority="74" stopIfTrue="1" operator="lessThan">
      <formula>50</formula>
    </cfRule>
  </conditionalFormatting>
  <conditionalFormatting sqref="T145:T157 Y145:Y157 AD145:AD157 AI145:AI157 AN145:AN157 AS145:AS157 AX145:AX157 BC145:BC157 BH145:BH157 BM145:BM157 BR145:BR157">
    <cfRule type="cellIs" dxfId="201" priority="73" stopIfTrue="1" operator="lessThan">
      <formula>50</formula>
    </cfRule>
  </conditionalFormatting>
  <conditionalFormatting sqref="T104:T111 Y104:Y111 AD104:AD111 AI104:AI111 AN104:AN111 AS104:AS111 AX104:AX111 BC104:BC111 BH104:BH111 BM104:BM111 BR104:BR111">
    <cfRule type="cellIs" dxfId="200" priority="72" stopIfTrue="1" operator="lessThan">
      <formula>50</formula>
    </cfRule>
  </conditionalFormatting>
  <conditionalFormatting sqref="AX104:AX111">
    <cfRule type="cellIs" dxfId="199" priority="71" stopIfTrue="1" operator="lessThan">
      <formula>50</formula>
    </cfRule>
  </conditionalFormatting>
  <conditionalFormatting sqref="BC104:BC111">
    <cfRule type="cellIs" dxfId="198" priority="70" stopIfTrue="1" operator="lessThan">
      <formula>50</formula>
    </cfRule>
  </conditionalFormatting>
  <conditionalFormatting sqref="BH104:BH111">
    <cfRule type="cellIs" dxfId="197" priority="69" stopIfTrue="1" operator="lessThan">
      <formula>50</formula>
    </cfRule>
  </conditionalFormatting>
  <conditionalFormatting sqref="BM104:BM111">
    <cfRule type="cellIs" dxfId="196" priority="68" stopIfTrue="1" operator="lessThan">
      <formula>50</formula>
    </cfRule>
  </conditionalFormatting>
  <conditionalFormatting sqref="T104:T111 Y104:Y111 AD104:AD111 AI104:AI111 AN104:AN111 AS104:AS111 AX104:AX111 BC104:BC111 BH104:BH111 BM104:BM111 BR104:BR111">
    <cfRule type="cellIs" dxfId="195" priority="67" stopIfTrue="1" operator="lessThan">
      <formula>50</formula>
    </cfRule>
  </conditionalFormatting>
  <conditionalFormatting sqref="T112:T119 Y112:Y119 AD112:AD119 AI112:AI119 AN112:AN119 AS112:AS119 AX112:AX119 BC112:BC119 BH112:BH119 BM112:BM119 BR112:BR119">
    <cfRule type="cellIs" dxfId="194" priority="66" stopIfTrue="1" operator="lessThan">
      <formula>50</formula>
    </cfRule>
  </conditionalFormatting>
  <conditionalFormatting sqref="AX112:AX119">
    <cfRule type="cellIs" dxfId="193" priority="65" stopIfTrue="1" operator="lessThan">
      <formula>50</formula>
    </cfRule>
  </conditionalFormatting>
  <conditionalFormatting sqref="BC112:BC119">
    <cfRule type="cellIs" dxfId="192" priority="64" stopIfTrue="1" operator="lessThan">
      <formula>50</formula>
    </cfRule>
  </conditionalFormatting>
  <conditionalFormatting sqref="BH112:BH119">
    <cfRule type="cellIs" dxfId="191" priority="63" stopIfTrue="1" operator="lessThan">
      <formula>50</formula>
    </cfRule>
  </conditionalFormatting>
  <conditionalFormatting sqref="BM112:BM119">
    <cfRule type="cellIs" dxfId="190" priority="62" stopIfTrue="1" operator="lessThan">
      <formula>50</formula>
    </cfRule>
  </conditionalFormatting>
  <conditionalFormatting sqref="T112:T119 Y112:Y119 AD112:AD119 AI112:AI119 AN112:AN119 AS112:AS119 AX112:AX119 BC112:BC119 BH112:BH119 BM112:BM119 BR112:BR119">
    <cfRule type="cellIs" dxfId="189" priority="61" stopIfTrue="1" operator="lessThan">
      <formula>50</formula>
    </cfRule>
  </conditionalFormatting>
  <conditionalFormatting sqref="T120:T127 Y120:Y127 AD120:AD127 AI120:AI127 AN120:AN127 AS120:AS127 AX120:AX127 BC120:BC127 BH120:BH127 BM120:BM127 BR120:BR127">
    <cfRule type="cellIs" dxfId="188" priority="60" stopIfTrue="1" operator="lessThan">
      <formula>50</formula>
    </cfRule>
  </conditionalFormatting>
  <conditionalFormatting sqref="AX120:AX127">
    <cfRule type="cellIs" dxfId="187" priority="59" stopIfTrue="1" operator="lessThan">
      <formula>50</formula>
    </cfRule>
  </conditionalFormatting>
  <conditionalFormatting sqref="BC120:BC127">
    <cfRule type="cellIs" dxfId="186" priority="58" stopIfTrue="1" operator="lessThan">
      <formula>50</formula>
    </cfRule>
  </conditionalFormatting>
  <conditionalFormatting sqref="BH120:BH127">
    <cfRule type="cellIs" dxfId="185" priority="57" stopIfTrue="1" operator="lessThan">
      <formula>50</formula>
    </cfRule>
  </conditionalFormatting>
  <conditionalFormatting sqref="BM120:BM127">
    <cfRule type="cellIs" dxfId="184" priority="56" stopIfTrue="1" operator="lessThan">
      <formula>50</formula>
    </cfRule>
  </conditionalFormatting>
  <conditionalFormatting sqref="T120:T127 Y120:Y127 AD120:AD127 AI120:AI127 AN120:AN127 AS120:AS127 AX120:AX127 BC120:BC127 BH120:BH127 BM120:BM127 BR120:BR127">
    <cfRule type="cellIs" dxfId="183" priority="55" stopIfTrue="1" operator="lessThan">
      <formula>50</formula>
    </cfRule>
  </conditionalFormatting>
  <conditionalFormatting sqref="BR9:BR16 BM9:BM16 BH9:BH16 BC9:BC16 AX9:AX16 AS9:AS16 AN9:AN16 AI9:AI16 AD9:AD16 Y9:Y16 T9:T16">
    <cfRule type="cellIs" dxfId="182" priority="54" stopIfTrue="1" operator="lessThan">
      <formula>50</formula>
    </cfRule>
  </conditionalFormatting>
  <conditionalFormatting sqref="AX9:AX16">
    <cfRule type="cellIs" dxfId="181" priority="53" stopIfTrue="1" operator="lessThan">
      <formula>50</formula>
    </cfRule>
  </conditionalFormatting>
  <conditionalFormatting sqref="BC9:BC16">
    <cfRule type="cellIs" dxfId="180" priority="52" stopIfTrue="1" operator="lessThan">
      <formula>50</formula>
    </cfRule>
  </conditionalFormatting>
  <conditionalFormatting sqref="BH9:BH16">
    <cfRule type="cellIs" dxfId="179" priority="51" stopIfTrue="1" operator="lessThan">
      <formula>50</formula>
    </cfRule>
  </conditionalFormatting>
  <conditionalFormatting sqref="BM9:BM16">
    <cfRule type="cellIs" dxfId="178" priority="50" stopIfTrue="1" operator="lessThan">
      <formula>50</formula>
    </cfRule>
  </conditionalFormatting>
  <conditionalFormatting sqref="BR9:BR16 BM9:BM16 BH9:BH16 BC9:BC16 AX9:AX16 AS9:AS16 AN9:AN16 AI9:AI16 AD9:AD16 Y9:Y16 T9:T16">
    <cfRule type="cellIs" dxfId="177" priority="49" stopIfTrue="1" operator="lessThan">
      <formula>50</formula>
    </cfRule>
  </conditionalFormatting>
  <conditionalFormatting sqref="T17:T24 Y17:Y24 AD17:AD24 AI17:AI24 AN17:AN24 AS17:AS24 AX17:AX24 BC17:BC24 BH17:BH24 BM17:BM24 BR17:BR24">
    <cfRule type="cellIs" dxfId="176" priority="48" stopIfTrue="1" operator="lessThan">
      <formula>50</formula>
    </cfRule>
  </conditionalFormatting>
  <conditionalFormatting sqref="AX17:AX24">
    <cfRule type="cellIs" dxfId="175" priority="47" stopIfTrue="1" operator="lessThan">
      <formula>50</formula>
    </cfRule>
  </conditionalFormatting>
  <conditionalFormatting sqref="BC17:BC24">
    <cfRule type="cellIs" dxfId="174" priority="46" stopIfTrue="1" operator="lessThan">
      <formula>50</formula>
    </cfRule>
  </conditionalFormatting>
  <conditionalFormatting sqref="BH17:BH24">
    <cfRule type="cellIs" dxfId="173" priority="45" stopIfTrue="1" operator="lessThan">
      <formula>50</formula>
    </cfRule>
  </conditionalFormatting>
  <conditionalFormatting sqref="BM17:BM24">
    <cfRule type="cellIs" dxfId="172" priority="44" stopIfTrue="1" operator="lessThan">
      <formula>50</formula>
    </cfRule>
  </conditionalFormatting>
  <conditionalFormatting sqref="T17:T24 Y17:Y24 AD17:AD24 AI17:AI24 AN17:AN24 AS17:AS24 AX17:AX24 BC17:BC24 BH17:BH24 BM17:BM24 BR17:BR24">
    <cfRule type="cellIs" dxfId="171" priority="43" stopIfTrue="1" operator="lessThan">
      <formula>50</formula>
    </cfRule>
  </conditionalFormatting>
  <conditionalFormatting sqref="T25:T31 Y25:Y31 AD25:AD31 AI25:AI31 AN25:AN31 AS25:AS31 AX25:AX31 BC25:BC31 BH25:BH31 BM25:BM31 BR25:BR31 BR56 BM56 BH56 BC56 AX56 AS56 AN56 AI56 AD56 Y56 T56">
    <cfRule type="cellIs" dxfId="170" priority="42" stopIfTrue="1" operator="lessThan">
      <formula>50</formula>
    </cfRule>
  </conditionalFormatting>
  <conditionalFormatting sqref="AX25:AX31 AX56">
    <cfRule type="cellIs" dxfId="169" priority="41" stopIfTrue="1" operator="lessThan">
      <formula>50</formula>
    </cfRule>
  </conditionalFormatting>
  <conditionalFormatting sqref="BC25:BC31 BC56">
    <cfRule type="cellIs" dxfId="168" priority="40" stopIfTrue="1" operator="lessThan">
      <formula>50</formula>
    </cfRule>
  </conditionalFormatting>
  <conditionalFormatting sqref="BH25:BH31 BH56">
    <cfRule type="cellIs" dxfId="167" priority="39" stopIfTrue="1" operator="lessThan">
      <formula>50</formula>
    </cfRule>
  </conditionalFormatting>
  <conditionalFormatting sqref="BM25:BM31 BM56">
    <cfRule type="cellIs" dxfId="166" priority="38" stopIfTrue="1" operator="lessThan">
      <formula>50</formula>
    </cfRule>
  </conditionalFormatting>
  <conditionalFormatting sqref="T25:T31 Y25:Y31 AD25:AD31 AI25:AI31 AN25:AN31 AS25:AS31 AX25:AX31 BC25:BC31 BH25:BH31 BM25:BM31 BR25:BR31 BR56 BM56 BH56 BC56 AX56 AS56 AN56 AI56 AD56 Y56 T56">
    <cfRule type="cellIs" dxfId="165" priority="37" stopIfTrue="1" operator="lessThan">
      <formula>50</formula>
    </cfRule>
  </conditionalFormatting>
  <conditionalFormatting sqref="T57:T64 Y57:Y64 AD57:AD64 AI57:AI64 AN57:AN64 AS57:AS64 AX57:AX64 BC57:BC64 BH57:BH64 BM57:BM64 BR57:BR64">
    <cfRule type="cellIs" dxfId="164" priority="36" stopIfTrue="1" operator="lessThan">
      <formula>50</formula>
    </cfRule>
  </conditionalFormatting>
  <conditionalFormatting sqref="AX57:AX64">
    <cfRule type="cellIs" dxfId="163" priority="35" stopIfTrue="1" operator="lessThan">
      <formula>50</formula>
    </cfRule>
  </conditionalFormatting>
  <conditionalFormatting sqref="BC57:BC64">
    <cfRule type="cellIs" dxfId="162" priority="34" stopIfTrue="1" operator="lessThan">
      <formula>50</formula>
    </cfRule>
  </conditionalFormatting>
  <conditionalFormatting sqref="BH57:BH64">
    <cfRule type="cellIs" dxfId="161" priority="33" stopIfTrue="1" operator="lessThan">
      <formula>50</formula>
    </cfRule>
  </conditionalFormatting>
  <conditionalFormatting sqref="BM57:BM64">
    <cfRule type="cellIs" dxfId="160" priority="32" stopIfTrue="1" operator="lessThan">
      <formula>50</formula>
    </cfRule>
  </conditionalFormatting>
  <conditionalFormatting sqref="T57:T64 Y57:Y64 AD57:AD64 AI57:AI64 AN57:AN64 AS57:AS64 AX57:AX64 BC57:BC64 BH57:BH64 BM57:BM64 BR57:BR64">
    <cfRule type="cellIs" dxfId="159" priority="31" stopIfTrue="1" operator="lessThan">
      <formula>50</formula>
    </cfRule>
  </conditionalFormatting>
  <conditionalFormatting sqref="T65:T72 Y65:Y72 AD65:AD72 AI65:AI72 AN65:AN72 AS65:AS72 AX65:AX72 BC65:BC72 BH65:BH72 BM65:BM72 BR65:BR72">
    <cfRule type="cellIs" dxfId="158" priority="30" stopIfTrue="1" operator="lessThan">
      <formula>50</formula>
    </cfRule>
  </conditionalFormatting>
  <conditionalFormatting sqref="AX65:AX72">
    <cfRule type="cellIs" dxfId="157" priority="29" stopIfTrue="1" operator="lessThan">
      <formula>50</formula>
    </cfRule>
  </conditionalFormatting>
  <conditionalFormatting sqref="BC65:BC72">
    <cfRule type="cellIs" dxfId="156" priority="28" stopIfTrue="1" operator="lessThan">
      <formula>50</formula>
    </cfRule>
  </conditionalFormatting>
  <conditionalFormatting sqref="BH65:BH72">
    <cfRule type="cellIs" dxfId="155" priority="27" stopIfTrue="1" operator="lessThan">
      <formula>50</formula>
    </cfRule>
  </conditionalFormatting>
  <conditionalFormatting sqref="BM65:BM72">
    <cfRule type="cellIs" dxfId="154" priority="26" stopIfTrue="1" operator="lessThan">
      <formula>50</formula>
    </cfRule>
  </conditionalFormatting>
  <conditionalFormatting sqref="T65:T72 Y65:Y72 AD65:AD72 AI65:AI72 AN65:AN72 AS65:AS72 AX65:AX72 BC65:BC72 BH65:BH72 BM65:BM72 BR65:BR72">
    <cfRule type="cellIs" dxfId="153" priority="25" stopIfTrue="1" operator="lessThan">
      <formula>50</formula>
    </cfRule>
  </conditionalFormatting>
  <conditionalFormatting sqref="T73:T80 Y73:Y80 AD73:AD80 AI73:AI80 AN73:AN80 AS73:AS80 AX73:AX80 BC73:BC80 BH73:BH80 BM73:BM80 BR73:BR80">
    <cfRule type="cellIs" dxfId="152" priority="24" stopIfTrue="1" operator="lessThan">
      <formula>50</formula>
    </cfRule>
  </conditionalFormatting>
  <conditionalFormatting sqref="AX73:AX80">
    <cfRule type="cellIs" dxfId="151" priority="23" stopIfTrue="1" operator="lessThan">
      <formula>50</formula>
    </cfRule>
  </conditionalFormatting>
  <conditionalFormatting sqref="BC73:BC80">
    <cfRule type="cellIs" dxfId="150" priority="22" stopIfTrue="1" operator="lessThan">
      <formula>50</formula>
    </cfRule>
  </conditionalFormatting>
  <conditionalFormatting sqref="BH73:BH80">
    <cfRule type="cellIs" dxfId="149" priority="21" stopIfTrue="1" operator="lessThan">
      <formula>50</formula>
    </cfRule>
  </conditionalFormatting>
  <conditionalFormatting sqref="BM73:BM80">
    <cfRule type="cellIs" dxfId="148" priority="20" stopIfTrue="1" operator="lessThan">
      <formula>50</formula>
    </cfRule>
  </conditionalFormatting>
  <conditionalFormatting sqref="T73:T80 Y73:Y80 AD73:AD80 AI73:AI80 AN73:AN80 AS73:AS80 AX73:AX80 BC73:BC80 BH73:BH80 BM73:BM80 BR73:BR80">
    <cfRule type="cellIs" dxfId="147" priority="19" stopIfTrue="1" operator="lessThan">
      <formula>50</formula>
    </cfRule>
  </conditionalFormatting>
  <conditionalFormatting sqref="T32:T39 Y32:Y39 AD32:AD39 AI32:AI39 AN32:AN39 AS32:AS39 AX32:AX39 BC32:BC39 BH32:BH39 BM32:BM39 BR32:BR39">
    <cfRule type="cellIs" dxfId="146" priority="18" stopIfTrue="1" operator="lessThan">
      <formula>50</formula>
    </cfRule>
  </conditionalFormatting>
  <conditionalFormatting sqref="AX32:AX39">
    <cfRule type="cellIs" dxfId="145" priority="17" stopIfTrue="1" operator="lessThan">
      <formula>50</formula>
    </cfRule>
  </conditionalFormatting>
  <conditionalFormatting sqref="BC32:BC39">
    <cfRule type="cellIs" dxfId="144" priority="16" stopIfTrue="1" operator="lessThan">
      <formula>50</formula>
    </cfRule>
  </conditionalFormatting>
  <conditionalFormatting sqref="BH32:BH39">
    <cfRule type="cellIs" dxfId="143" priority="15" stopIfTrue="1" operator="lessThan">
      <formula>50</formula>
    </cfRule>
  </conditionalFormatting>
  <conditionalFormatting sqref="BM32:BM39">
    <cfRule type="cellIs" dxfId="142" priority="14" stopIfTrue="1" operator="lessThan">
      <formula>50</formula>
    </cfRule>
  </conditionalFormatting>
  <conditionalFormatting sqref="T32:T39 Y32:Y39 AD32:AD39 AI32:AI39 AN32:AN39 AS32:AS39 AX32:AX39 BC32:BC39 BH32:BH39 BM32:BM39 BR32:BR39">
    <cfRule type="cellIs" dxfId="141" priority="13" stopIfTrue="1" operator="lessThan">
      <formula>50</formula>
    </cfRule>
  </conditionalFormatting>
  <conditionalFormatting sqref="T40:T47 Y40:Y47 AD40:AD47 AI40:AI47 AN40:AN47 AS40:AS47 AX40:AX47 BC40:BC47 BH40:BH47 BM40:BM47 BR40:BR47">
    <cfRule type="cellIs" dxfId="140" priority="12" stopIfTrue="1" operator="lessThan">
      <formula>50</formula>
    </cfRule>
  </conditionalFormatting>
  <conditionalFormatting sqref="AX40:AX47">
    <cfRule type="cellIs" dxfId="139" priority="11" stopIfTrue="1" operator="lessThan">
      <formula>50</formula>
    </cfRule>
  </conditionalFormatting>
  <conditionalFormatting sqref="BC40:BC47">
    <cfRule type="cellIs" dxfId="138" priority="10" stopIfTrue="1" operator="lessThan">
      <formula>50</formula>
    </cfRule>
  </conditionalFormatting>
  <conditionalFormatting sqref="BH40:BH47">
    <cfRule type="cellIs" dxfId="137" priority="9" stopIfTrue="1" operator="lessThan">
      <formula>50</formula>
    </cfRule>
  </conditionalFormatting>
  <conditionalFormatting sqref="BM40:BM47">
    <cfRule type="cellIs" dxfId="136" priority="8" stopIfTrue="1" operator="lessThan">
      <formula>50</formula>
    </cfRule>
  </conditionalFormatting>
  <conditionalFormatting sqref="T40:T47 Y40:Y47 AD40:AD47 AI40:AI47 AN40:AN47 AS40:AS47 AX40:AX47 BC40:BC47 BH40:BH47 BM40:BM47 BR40:BR47">
    <cfRule type="cellIs" dxfId="135" priority="7" stopIfTrue="1" operator="lessThan">
      <formula>50</formula>
    </cfRule>
  </conditionalFormatting>
  <conditionalFormatting sqref="T48:T55 Y48:Y55 AD48:AD55 AI48:AI55 AN48:AN55 AS48:AS55 AX48:AX55 BC48:BC55 BH48:BH55 BM48:BM55 BR48:BR55">
    <cfRule type="cellIs" dxfId="134" priority="6" stopIfTrue="1" operator="lessThan">
      <formula>50</formula>
    </cfRule>
  </conditionalFormatting>
  <conditionalFormatting sqref="AX48:AX55">
    <cfRule type="cellIs" dxfId="133" priority="5" stopIfTrue="1" operator="lessThan">
      <formula>50</formula>
    </cfRule>
  </conditionalFormatting>
  <conditionalFormatting sqref="BC48:BC55">
    <cfRule type="cellIs" dxfId="132" priority="4" stopIfTrue="1" operator="lessThan">
      <formula>50</formula>
    </cfRule>
  </conditionalFormatting>
  <conditionalFormatting sqref="BH48:BH55">
    <cfRule type="cellIs" dxfId="131" priority="3" stopIfTrue="1" operator="lessThan">
      <formula>50</formula>
    </cfRule>
  </conditionalFormatting>
  <conditionalFormatting sqref="BM48:BM55">
    <cfRule type="cellIs" dxfId="130" priority="2" stopIfTrue="1" operator="lessThan">
      <formula>50</formula>
    </cfRule>
  </conditionalFormatting>
  <conditionalFormatting sqref="T48:T55 Y48:Y55 AD48:AD55 AI48:AI55 AN48:AN55 AS48:AS55 AX48:AX55 BC48:BC55 BH48:BH55 BM48:BM55 BR48:BR55">
    <cfRule type="cellIs" dxfId="129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FF0000"/>
  </sheetPr>
  <dimension ref="A1:BE134"/>
  <sheetViews>
    <sheetView rightToLeft="1" view="pageBreakPreview" topLeftCell="N1" zoomScale="39" zoomScaleNormal="40" zoomScaleSheetLayoutView="39" workbookViewId="0">
      <selection activeCell="BD8" sqref="BD8:BE53"/>
    </sheetView>
  </sheetViews>
  <sheetFormatPr defaultRowHeight="12.75"/>
  <cols>
    <col min="1" max="1" width="4.5703125" style="41" customWidth="1"/>
    <col min="2" max="2" width="37.42578125" style="41" customWidth="1"/>
    <col min="3" max="9" width="11" style="42" customWidth="1"/>
    <col min="10" max="10" width="34.28515625" style="40" customWidth="1"/>
    <col min="11" max="15" width="11" style="42" customWidth="1"/>
    <col min="16" max="55" width="4.7109375" style="41" customWidth="1"/>
    <col min="56" max="56" width="9.140625" style="41"/>
    <col min="57" max="57" width="10.7109375" style="41" customWidth="1"/>
    <col min="58" max="16384" width="9.140625" style="41"/>
  </cols>
  <sheetData>
    <row r="1" spans="1:57" ht="26.25" customHeight="1">
      <c r="A1" s="41">
        <f>COUNT($A$8:$A$500)</f>
        <v>127</v>
      </c>
      <c r="B1" s="43"/>
      <c r="J1" s="39"/>
      <c r="P1" s="43"/>
      <c r="Q1" s="43"/>
      <c r="R1" s="43"/>
      <c r="S1" s="43"/>
      <c r="T1" s="43"/>
      <c r="U1" s="43"/>
      <c r="V1" s="43"/>
      <c r="W1" s="43"/>
      <c r="X1" s="43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51"/>
      <c r="AR1" s="51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3"/>
      <c r="BE1" s="43"/>
    </row>
    <row r="2" spans="1:57" ht="32.25" customHeight="1" thickBot="1">
      <c r="T2" s="45"/>
      <c r="U2" s="45"/>
      <c r="V2" s="45"/>
      <c r="W2" s="45"/>
      <c r="X2" s="45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52"/>
      <c r="AR2" s="52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</row>
    <row r="3" spans="1:57" ht="14.25" customHeight="1" thickTop="1">
      <c r="A3" s="90" t="s">
        <v>3</v>
      </c>
      <c r="B3" s="92"/>
      <c r="C3" s="112" t="s">
        <v>26</v>
      </c>
      <c r="D3" s="113"/>
      <c r="E3" s="113"/>
      <c r="F3" s="113"/>
      <c r="G3" s="113"/>
      <c r="H3" s="113"/>
      <c r="I3" s="114"/>
      <c r="J3" s="132" t="s">
        <v>29</v>
      </c>
      <c r="K3" s="121" t="s">
        <v>28</v>
      </c>
      <c r="L3" s="122"/>
      <c r="M3" s="122"/>
      <c r="N3" s="122"/>
      <c r="O3" s="123"/>
      <c r="P3" s="81" t="s">
        <v>4</v>
      </c>
      <c r="Q3" s="82"/>
      <c r="R3" s="82"/>
      <c r="S3" s="83"/>
      <c r="T3" s="84" t="s">
        <v>5</v>
      </c>
      <c r="U3" s="81" t="s">
        <v>6</v>
      </c>
      <c r="V3" s="82"/>
      <c r="W3" s="82"/>
      <c r="X3" s="83"/>
      <c r="Y3" s="84" t="s">
        <v>5</v>
      </c>
      <c r="Z3" s="81" t="s">
        <v>7</v>
      </c>
      <c r="AA3" s="82"/>
      <c r="AB3" s="82"/>
      <c r="AC3" s="83"/>
      <c r="AD3" s="84" t="s">
        <v>5</v>
      </c>
      <c r="AE3" s="81" t="s">
        <v>8</v>
      </c>
      <c r="AF3" s="82"/>
      <c r="AG3" s="82"/>
      <c r="AH3" s="83"/>
      <c r="AI3" s="84" t="s">
        <v>5</v>
      </c>
      <c r="AJ3" s="81" t="s">
        <v>9</v>
      </c>
      <c r="AK3" s="82"/>
      <c r="AL3" s="82"/>
      <c r="AM3" s="83"/>
      <c r="AN3" s="84" t="s">
        <v>5</v>
      </c>
      <c r="AO3" s="81" t="s">
        <v>33</v>
      </c>
      <c r="AP3" s="82"/>
      <c r="AQ3" s="82"/>
      <c r="AR3" s="83"/>
      <c r="AS3" s="84" t="s">
        <v>5</v>
      </c>
      <c r="AT3" s="81" t="s">
        <v>34</v>
      </c>
      <c r="AU3" s="82"/>
      <c r="AV3" s="82"/>
      <c r="AW3" s="83"/>
      <c r="AX3" s="84" t="s">
        <v>5</v>
      </c>
      <c r="AY3" s="86" t="s">
        <v>35</v>
      </c>
      <c r="AZ3" s="82"/>
      <c r="BA3" s="82"/>
      <c r="BB3" s="83"/>
      <c r="BC3" s="84" t="s">
        <v>5</v>
      </c>
      <c r="BD3" s="77" t="s">
        <v>12</v>
      </c>
      <c r="BE3" s="79" t="s">
        <v>13</v>
      </c>
    </row>
    <row r="4" spans="1:57" ht="14.25" customHeight="1">
      <c r="A4" s="91"/>
      <c r="B4" s="93"/>
      <c r="C4" s="115"/>
      <c r="D4" s="116"/>
      <c r="E4" s="116"/>
      <c r="F4" s="116"/>
      <c r="G4" s="116"/>
      <c r="H4" s="116"/>
      <c r="I4" s="117"/>
      <c r="J4" s="133"/>
      <c r="K4" s="115"/>
      <c r="L4" s="116"/>
      <c r="M4" s="116"/>
      <c r="N4" s="116"/>
      <c r="O4" s="117"/>
      <c r="P4" s="74" t="s">
        <v>14</v>
      </c>
      <c r="Q4" s="75"/>
      <c r="R4" s="76" t="s">
        <v>15</v>
      </c>
      <c r="S4" s="74"/>
      <c r="T4" s="85"/>
      <c r="U4" s="74" t="s">
        <v>14</v>
      </c>
      <c r="V4" s="75"/>
      <c r="W4" s="76" t="s">
        <v>15</v>
      </c>
      <c r="X4" s="74"/>
      <c r="Y4" s="85"/>
      <c r="Z4" s="74" t="s">
        <v>14</v>
      </c>
      <c r="AA4" s="75"/>
      <c r="AB4" s="76" t="s">
        <v>15</v>
      </c>
      <c r="AC4" s="74"/>
      <c r="AD4" s="85"/>
      <c r="AE4" s="74" t="s">
        <v>14</v>
      </c>
      <c r="AF4" s="75"/>
      <c r="AG4" s="76" t="s">
        <v>15</v>
      </c>
      <c r="AH4" s="74"/>
      <c r="AI4" s="85"/>
      <c r="AJ4" s="74" t="s">
        <v>14</v>
      </c>
      <c r="AK4" s="75"/>
      <c r="AL4" s="76" t="s">
        <v>15</v>
      </c>
      <c r="AM4" s="74"/>
      <c r="AN4" s="85"/>
      <c r="AO4" s="74" t="s">
        <v>14</v>
      </c>
      <c r="AP4" s="75"/>
      <c r="AQ4" s="76" t="s">
        <v>15</v>
      </c>
      <c r="AR4" s="74"/>
      <c r="AS4" s="85"/>
      <c r="AT4" s="74" t="s">
        <v>14</v>
      </c>
      <c r="AU4" s="75"/>
      <c r="AV4" s="76" t="s">
        <v>15</v>
      </c>
      <c r="AW4" s="74"/>
      <c r="AX4" s="85"/>
      <c r="AY4" s="74" t="s">
        <v>14</v>
      </c>
      <c r="AZ4" s="75"/>
      <c r="BA4" s="76" t="s">
        <v>15</v>
      </c>
      <c r="BB4" s="74"/>
      <c r="BC4" s="85"/>
      <c r="BD4" s="78"/>
      <c r="BE4" s="80"/>
    </row>
    <row r="5" spans="1:57" ht="9" customHeight="1">
      <c r="A5" s="91"/>
      <c r="B5" s="93"/>
      <c r="C5" s="118"/>
      <c r="D5" s="119"/>
      <c r="E5" s="119"/>
      <c r="F5" s="119"/>
      <c r="G5" s="119"/>
      <c r="H5" s="119"/>
      <c r="I5" s="120"/>
      <c r="J5" s="133"/>
      <c r="K5" s="118"/>
      <c r="L5" s="119"/>
      <c r="M5" s="119"/>
      <c r="N5" s="119"/>
      <c r="O5" s="120"/>
      <c r="P5" s="72" t="s">
        <v>16</v>
      </c>
      <c r="Q5" s="73" t="s">
        <v>14</v>
      </c>
      <c r="R5" s="69" t="s">
        <v>17</v>
      </c>
      <c r="S5" s="69" t="s">
        <v>15</v>
      </c>
      <c r="T5" s="85"/>
      <c r="U5" s="72" t="s">
        <v>16</v>
      </c>
      <c r="V5" s="73" t="s">
        <v>14</v>
      </c>
      <c r="W5" s="69" t="s">
        <v>17</v>
      </c>
      <c r="X5" s="69" t="s">
        <v>15</v>
      </c>
      <c r="Y5" s="85"/>
      <c r="Z5" s="72" t="s">
        <v>16</v>
      </c>
      <c r="AA5" s="73" t="s">
        <v>14</v>
      </c>
      <c r="AB5" s="69" t="s">
        <v>17</v>
      </c>
      <c r="AC5" s="69" t="s">
        <v>15</v>
      </c>
      <c r="AD5" s="85"/>
      <c r="AE5" s="72" t="s">
        <v>16</v>
      </c>
      <c r="AF5" s="73" t="s">
        <v>14</v>
      </c>
      <c r="AG5" s="69" t="s">
        <v>17</v>
      </c>
      <c r="AH5" s="69" t="s">
        <v>15</v>
      </c>
      <c r="AI5" s="85"/>
      <c r="AJ5" s="72" t="s">
        <v>16</v>
      </c>
      <c r="AK5" s="73" t="s">
        <v>14</v>
      </c>
      <c r="AL5" s="69" t="s">
        <v>17</v>
      </c>
      <c r="AM5" s="69" t="s">
        <v>15</v>
      </c>
      <c r="AN5" s="85"/>
      <c r="AO5" s="72" t="s">
        <v>16</v>
      </c>
      <c r="AP5" s="73" t="s">
        <v>14</v>
      </c>
      <c r="AQ5" s="69" t="s">
        <v>17</v>
      </c>
      <c r="AR5" s="69" t="s">
        <v>15</v>
      </c>
      <c r="AS5" s="85"/>
      <c r="AT5" s="72" t="s">
        <v>16</v>
      </c>
      <c r="AU5" s="73" t="s">
        <v>14</v>
      </c>
      <c r="AV5" s="69" t="s">
        <v>17</v>
      </c>
      <c r="AW5" s="69" t="s">
        <v>15</v>
      </c>
      <c r="AX5" s="85"/>
      <c r="AY5" s="69" t="s">
        <v>16</v>
      </c>
      <c r="AZ5" s="69" t="s">
        <v>14</v>
      </c>
      <c r="BA5" s="69" t="s">
        <v>17</v>
      </c>
      <c r="BB5" s="69" t="s">
        <v>15</v>
      </c>
      <c r="BC5" s="85"/>
      <c r="BD5" s="78"/>
      <c r="BE5" s="80"/>
    </row>
    <row r="6" spans="1:57" ht="33" customHeight="1">
      <c r="A6" s="91"/>
      <c r="B6" s="93"/>
      <c r="C6" s="124" t="s">
        <v>50</v>
      </c>
      <c r="D6" s="126" t="s">
        <v>51</v>
      </c>
      <c r="E6" s="128" t="s">
        <v>21</v>
      </c>
      <c r="F6" s="128" t="s">
        <v>22</v>
      </c>
      <c r="G6" s="128" t="s">
        <v>23</v>
      </c>
      <c r="H6" s="128" t="s">
        <v>24</v>
      </c>
      <c r="I6" s="110" t="s">
        <v>25</v>
      </c>
      <c r="J6" s="133" t="s">
        <v>21</v>
      </c>
      <c r="K6" s="130" t="s">
        <v>27</v>
      </c>
      <c r="L6" s="128" t="s">
        <v>22</v>
      </c>
      <c r="M6" s="128" t="s">
        <v>23</v>
      </c>
      <c r="N6" s="128" t="s">
        <v>24</v>
      </c>
      <c r="O6" s="110" t="s">
        <v>25</v>
      </c>
      <c r="P6" s="72"/>
      <c r="Q6" s="73"/>
      <c r="R6" s="70"/>
      <c r="S6" s="70"/>
      <c r="T6" s="85"/>
      <c r="U6" s="72"/>
      <c r="V6" s="73"/>
      <c r="W6" s="70"/>
      <c r="X6" s="70"/>
      <c r="Y6" s="85"/>
      <c r="Z6" s="72"/>
      <c r="AA6" s="73"/>
      <c r="AB6" s="70"/>
      <c r="AC6" s="70"/>
      <c r="AD6" s="85"/>
      <c r="AE6" s="72"/>
      <c r="AF6" s="73"/>
      <c r="AG6" s="70"/>
      <c r="AH6" s="70"/>
      <c r="AI6" s="85"/>
      <c r="AJ6" s="72"/>
      <c r="AK6" s="73"/>
      <c r="AL6" s="70"/>
      <c r="AM6" s="70"/>
      <c r="AN6" s="85"/>
      <c r="AO6" s="72"/>
      <c r="AP6" s="73"/>
      <c r="AQ6" s="70"/>
      <c r="AR6" s="70"/>
      <c r="AS6" s="85"/>
      <c r="AT6" s="72"/>
      <c r="AU6" s="73"/>
      <c r="AV6" s="70"/>
      <c r="AW6" s="70"/>
      <c r="AX6" s="85"/>
      <c r="AY6" s="70"/>
      <c r="AZ6" s="70"/>
      <c r="BA6" s="70"/>
      <c r="BB6" s="70"/>
      <c r="BC6" s="85"/>
      <c r="BD6" s="78"/>
      <c r="BE6" s="80"/>
    </row>
    <row r="7" spans="1:57" ht="20.25" customHeight="1" thickBot="1">
      <c r="A7" s="91"/>
      <c r="B7" s="93"/>
      <c r="C7" s="125"/>
      <c r="D7" s="127"/>
      <c r="E7" s="129"/>
      <c r="F7" s="129"/>
      <c r="G7" s="129"/>
      <c r="H7" s="129"/>
      <c r="I7" s="111"/>
      <c r="J7" s="133"/>
      <c r="K7" s="131"/>
      <c r="L7" s="129"/>
      <c r="M7" s="129"/>
      <c r="N7" s="129"/>
      <c r="O7" s="111"/>
      <c r="P7" s="8">
        <v>20</v>
      </c>
      <c r="Q7" s="9">
        <v>30</v>
      </c>
      <c r="R7" s="8">
        <v>20</v>
      </c>
      <c r="S7" s="9">
        <v>30</v>
      </c>
      <c r="T7" s="10">
        <v>1</v>
      </c>
      <c r="U7" s="19">
        <v>20</v>
      </c>
      <c r="V7" s="19">
        <v>30</v>
      </c>
      <c r="W7" s="8">
        <v>20</v>
      </c>
      <c r="X7" s="9">
        <v>30</v>
      </c>
      <c r="Y7" s="10">
        <v>1</v>
      </c>
      <c r="Z7" s="8">
        <v>20</v>
      </c>
      <c r="AA7" s="9">
        <v>30</v>
      </c>
      <c r="AB7" s="8">
        <v>20</v>
      </c>
      <c r="AC7" s="9">
        <v>30</v>
      </c>
      <c r="AD7" s="10">
        <v>1</v>
      </c>
      <c r="AE7" s="8">
        <v>20</v>
      </c>
      <c r="AF7" s="9">
        <v>30</v>
      </c>
      <c r="AG7" s="8">
        <v>20</v>
      </c>
      <c r="AH7" s="9">
        <v>30</v>
      </c>
      <c r="AI7" s="10">
        <v>1</v>
      </c>
      <c r="AJ7" s="8">
        <v>20</v>
      </c>
      <c r="AK7" s="9">
        <v>30</v>
      </c>
      <c r="AL7" s="8">
        <v>20</v>
      </c>
      <c r="AM7" s="9">
        <v>30</v>
      </c>
      <c r="AN7" s="10">
        <v>1</v>
      </c>
      <c r="AO7" s="8">
        <v>20</v>
      </c>
      <c r="AP7" s="9">
        <v>30</v>
      </c>
      <c r="AQ7" s="8">
        <v>20</v>
      </c>
      <c r="AR7" s="9">
        <v>30</v>
      </c>
      <c r="AS7" s="10">
        <v>1</v>
      </c>
      <c r="AT7" s="8">
        <v>20</v>
      </c>
      <c r="AU7" s="9">
        <v>30</v>
      </c>
      <c r="AV7" s="8">
        <v>20</v>
      </c>
      <c r="AW7" s="9">
        <v>30</v>
      </c>
      <c r="AX7" s="10">
        <v>1</v>
      </c>
      <c r="AY7" s="8">
        <v>20</v>
      </c>
      <c r="AZ7" s="9">
        <v>30</v>
      </c>
      <c r="BA7" s="8">
        <v>20</v>
      </c>
      <c r="BB7" s="9">
        <v>30</v>
      </c>
      <c r="BC7" s="10">
        <v>1</v>
      </c>
      <c r="BD7" s="78"/>
      <c r="BE7" s="80"/>
    </row>
    <row r="8" spans="1:57" ht="30" customHeight="1" thickTop="1" thickBot="1">
      <c r="A8" s="11">
        <v>1</v>
      </c>
      <c r="B8" s="36" t="s">
        <v>202</v>
      </c>
      <c r="C8" s="47"/>
      <c r="D8" s="15"/>
      <c r="E8" s="15"/>
      <c r="F8" s="15"/>
      <c r="G8" s="15"/>
      <c r="H8" s="15"/>
      <c r="I8" s="48"/>
      <c r="J8" s="38" t="s">
        <v>52</v>
      </c>
      <c r="K8" s="47"/>
      <c r="L8" s="15"/>
      <c r="M8" s="15"/>
      <c r="N8" s="15"/>
      <c r="O8" s="48"/>
      <c r="P8" s="15">
        <v>10</v>
      </c>
      <c r="Q8" s="14">
        <v>30</v>
      </c>
      <c r="R8" s="15">
        <v>20</v>
      </c>
      <c r="S8" s="14">
        <v>30</v>
      </c>
      <c r="T8" s="16">
        <f>SUM(P8:S8)</f>
        <v>90</v>
      </c>
      <c r="U8" s="15">
        <v>10</v>
      </c>
      <c r="V8" s="14">
        <v>30</v>
      </c>
      <c r="W8" s="15">
        <v>20</v>
      </c>
      <c r="X8" s="14">
        <v>30</v>
      </c>
      <c r="Y8" s="16">
        <f t="shared" ref="Y8" si="0">SUM(U8:X8)</f>
        <v>90</v>
      </c>
      <c r="Z8" s="15">
        <v>10</v>
      </c>
      <c r="AA8" s="14">
        <v>30</v>
      </c>
      <c r="AB8" s="15">
        <v>20</v>
      </c>
      <c r="AC8" s="14">
        <v>30</v>
      </c>
      <c r="AD8" s="16">
        <f t="shared" ref="AD8" si="1">SUM(Z8:AC8)</f>
        <v>90</v>
      </c>
      <c r="AE8" s="15">
        <v>19</v>
      </c>
      <c r="AF8" s="14">
        <v>29</v>
      </c>
      <c r="AG8" s="15">
        <v>19</v>
      </c>
      <c r="AH8" s="14">
        <v>30</v>
      </c>
      <c r="AI8" s="16">
        <f t="shared" ref="AI8:AI39" si="2">SUM(AE8:AH8)</f>
        <v>97</v>
      </c>
      <c r="AJ8" s="15">
        <v>19</v>
      </c>
      <c r="AK8" s="14">
        <v>29</v>
      </c>
      <c r="AL8" s="15">
        <v>19</v>
      </c>
      <c r="AM8" s="14">
        <v>30</v>
      </c>
      <c r="AN8" s="16">
        <f t="shared" ref="AN8:AN39" si="3">SUM(AJ8:AM8)</f>
        <v>97</v>
      </c>
      <c r="AO8" s="15">
        <v>19</v>
      </c>
      <c r="AP8" s="14">
        <v>29</v>
      </c>
      <c r="AQ8" s="15">
        <v>19</v>
      </c>
      <c r="AR8" s="14">
        <v>29</v>
      </c>
      <c r="AS8" s="16">
        <f t="shared" ref="AS8:AS39" si="4">SUM(AO8:AR8)</f>
        <v>96</v>
      </c>
      <c r="AT8" s="15">
        <v>18</v>
      </c>
      <c r="AU8" s="14">
        <v>29</v>
      </c>
      <c r="AV8" s="15">
        <v>19</v>
      </c>
      <c r="AW8" s="14">
        <v>29</v>
      </c>
      <c r="AX8" s="16">
        <f t="shared" ref="AX8:AX39" si="5">SUM(AT8:AW8)</f>
        <v>95</v>
      </c>
      <c r="AY8" s="15">
        <v>18</v>
      </c>
      <c r="AZ8" s="14">
        <v>29</v>
      </c>
      <c r="BA8" s="15">
        <v>19</v>
      </c>
      <c r="BB8" s="14">
        <v>30</v>
      </c>
      <c r="BC8" s="16">
        <f t="shared" ref="BC8:BC39" si="6">SUM(AY8:BB8)</f>
        <v>96</v>
      </c>
      <c r="BD8" s="53">
        <f t="shared" ref="BD8:BD39" si="7">SUM(BC8,AX8,AS8,AN8,AI8,AD8,Y8,T8)</f>
        <v>751</v>
      </c>
      <c r="BE8" s="14" t="str">
        <f t="shared" ref="BE8:BE72" si="8">IF(OR(T8&lt;50,Y8&lt;50,AD8&lt;50,AI8&lt;50,AN8&lt;50,AS8&lt;50,AX8&lt;50,BC8&lt;50,),"راسب","ناجح")</f>
        <v>ناجح</v>
      </c>
    </row>
    <row r="9" spans="1:57" ht="30" customHeight="1" thickTop="1" thickBot="1">
      <c r="A9" s="11">
        <v>2</v>
      </c>
      <c r="B9" s="36" t="s">
        <v>203</v>
      </c>
      <c r="C9" s="47"/>
      <c r="D9" s="15"/>
      <c r="E9" s="15"/>
      <c r="F9" s="15"/>
      <c r="G9" s="15"/>
      <c r="H9" s="15"/>
      <c r="I9" s="48"/>
      <c r="J9" s="38" t="s">
        <v>53</v>
      </c>
      <c r="K9" s="47"/>
      <c r="L9" s="15"/>
      <c r="M9" s="15"/>
      <c r="N9" s="15"/>
      <c r="O9" s="48"/>
      <c r="P9" s="15">
        <v>10</v>
      </c>
      <c r="Q9" s="14">
        <v>30</v>
      </c>
      <c r="R9" s="15">
        <v>20</v>
      </c>
      <c r="S9" s="14">
        <v>30</v>
      </c>
      <c r="T9" s="16">
        <f t="shared" ref="T9:T11" si="9">SUM(P9:S9)</f>
        <v>90</v>
      </c>
      <c r="U9" s="15">
        <v>10</v>
      </c>
      <c r="V9" s="14">
        <v>30</v>
      </c>
      <c r="W9" s="15">
        <v>20</v>
      </c>
      <c r="X9" s="14">
        <v>30</v>
      </c>
      <c r="Y9" s="16">
        <f t="shared" ref="Y9:Y12" si="10">SUM(U9:X9)</f>
        <v>90</v>
      </c>
      <c r="Z9" s="15">
        <v>10</v>
      </c>
      <c r="AA9" s="14">
        <v>30</v>
      </c>
      <c r="AB9" s="15">
        <v>20</v>
      </c>
      <c r="AC9" s="14">
        <v>30</v>
      </c>
      <c r="AD9" s="16">
        <f t="shared" ref="AD9:AD12" si="11">SUM(Z9:AC9)</f>
        <v>90</v>
      </c>
      <c r="AE9" s="15">
        <v>17</v>
      </c>
      <c r="AF9" s="14">
        <v>15</v>
      </c>
      <c r="AG9" s="15">
        <v>17</v>
      </c>
      <c r="AH9" s="14">
        <v>19</v>
      </c>
      <c r="AI9" s="16">
        <f t="shared" si="2"/>
        <v>68</v>
      </c>
      <c r="AJ9" s="15">
        <v>16</v>
      </c>
      <c r="AK9" s="14">
        <v>17</v>
      </c>
      <c r="AL9" s="15">
        <v>16</v>
      </c>
      <c r="AM9" s="14">
        <v>23</v>
      </c>
      <c r="AN9" s="16">
        <f t="shared" si="3"/>
        <v>72</v>
      </c>
      <c r="AO9" s="15">
        <v>17</v>
      </c>
      <c r="AP9" s="14">
        <v>29</v>
      </c>
      <c r="AQ9" s="15">
        <v>18</v>
      </c>
      <c r="AR9" s="14">
        <v>27</v>
      </c>
      <c r="AS9" s="16">
        <f t="shared" si="4"/>
        <v>91</v>
      </c>
      <c r="AT9" s="15">
        <v>16</v>
      </c>
      <c r="AU9" s="14">
        <v>22</v>
      </c>
      <c r="AV9" s="15">
        <v>17</v>
      </c>
      <c r="AW9" s="14">
        <v>24</v>
      </c>
      <c r="AX9" s="16">
        <f t="shared" si="5"/>
        <v>79</v>
      </c>
      <c r="AY9" s="15">
        <v>16</v>
      </c>
      <c r="AZ9" s="14">
        <v>26</v>
      </c>
      <c r="BA9" s="15">
        <v>17</v>
      </c>
      <c r="BB9" s="14">
        <v>25</v>
      </c>
      <c r="BC9" s="16">
        <f t="shared" si="6"/>
        <v>84</v>
      </c>
      <c r="BD9" s="53">
        <f t="shared" si="7"/>
        <v>664</v>
      </c>
      <c r="BE9" s="14" t="str">
        <f t="shared" si="8"/>
        <v>ناجح</v>
      </c>
    </row>
    <row r="10" spans="1:57" ht="30" customHeight="1" thickTop="1" thickBot="1">
      <c r="A10" s="11">
        <v>3</v>
      </c>
      <c r="B10" s="36" t="s">
        <v>204</v>
      </c>
      <c r="C10" s="47"/>
      <c r="D10" s="15"/>
      <c r="E10" s="15"/>
      <c r="F10" s="15"/>
      <c r="G10" s="15"/>
      <c r="H10" s="15"/>
      <c r="I10" s="48"/>
      <c r="J10" s="38" t="s">
        <v>54</v>
      </c>
      <c r="K10" s="47"/>
      <c r="L10" s="15"/>
      <c r="M10" s="15"/>
      <c r="N10" s="15"/>
      <c r="O10" s="48"/>
      <c r="P10" s="15">
        <v>10</v>
      </c>
      <c r="Q10" s="14">
        <v>30</v>
      </c>
      <c r="R10" s="15">
        <v>20</v>
      </c>
      <c r="S10" s="14">
        <v>30</v>
      </c>
      <c r="T10" s="16">
        <f t="shared" si="9"/>
        <v>90</v>
      </c>
      <c r="U10" s="15">
        <v>10</v>
      </c>
      <c r="V10" s="14">
        <v>30</v>
      </c>
      <c r="W10" s="15">
        <v>20</v>
      </c>
      <c r="X10" s="14">
        <v>30</v>
      </c>
      <c r="Y10" s="16">
        <f t="shared" si="10"/>
        <v>90</v>
      </c>
      <c r="Z10" s="15">
        <v>10</v>
      </c>
      <c r="AA10" s="14">
        <v>30</v>
      </c>
      <c r="AB10" s="15">
        <v>20</v>
      </c>
      <c r="AC10" s="14">
        <v>30</v>
      </c>
      <c r="AD10" s="16">
        <f t="shared" si="11"/>
        <v>90</v>
      </c>
      <c r="AE10" s="15">
        <v>16</v>
      </c>
      <c r="AF10" s="14">
        <v>16</v>
      </c>
      <c r="AG10" s="15">
        <v>15</v>
      </c>
      <c r="AH10" s="14">
        <v>22</v>
      </c>
      <c r="AI10" s="16">
        <f t="shared" si="2"/>
        <v>69</v>
      </c>
      <c r="AJ10" s="15">
        <v>14</v>
      </c>
      <c r="AK10" s="14">
        <v>15</v>
      </c>
      <c r="AL10" s="15">
        <v>15</v>
      </c>
      <c r="AM10" s="14">
        <v>26</v>
      </c>
      <c r="AN10" s="16">
        <f t="shared" si="3"/>
        <v>70</v>
      </c>
      <c r="AO10" s="15">
        <v>13</v>
      </c>
      <c r="AP10" s="14">
        <v>20</v>
      </c>
      <c r="AQ10" s="15">
        <v>16</v>
      </c>
      <c r="AR10" s="14">
        <v>28</v>
      </c>
      <c r="AS10" s="16">
        <f t="shared" si="4"/>
        <v>77</v>
      </c>
      <c r="AT10" s="15">
        <v>16</v>
      </c>
      <c r="AU10" s="14">
        <v>20</v>
      </c>
      <c r="AV10" s="15">
        <v>17</v>
      </c>
      <c r="AW10" s="14">
        <v>21</v>
      </c>
      <c r="AX10" s="16">
        <f t="shared" si="5"/>
        <v>74</v>
      </c>
      <c r="AY10" s="15">
        <v>16</v>
      </c>
      <c r="AZ10" s="14">
        <v>24</v>
      </c>
      <c r="BA10" s="15">
        <v>17</v>
      </c>
      <c r="BB10" s="14">
        <v>20</v>
      </c>
      <c r="BC10" s="16">
        <f t="shared" si="6"/>
        <v>77</v>
      </c>
      <c r="BD10" s="53">
        <f t="shared" si="7"/>
        <v>637</v>
      </c>
      <c r="BE10" s="14" t="str">
        <f t="shared" si="8"/>
        <v>ناجح</v>
      </c>
    </row>
    <row r="11" spans="1:57" ht="30" customHeight="1" thickTop="1" thickBot="1">
      <c r="A11" s="11">
        <v>4</v>
      </c>
      <c r="B11" s="36" t="s">
        <v>205</v>
      </c>
      <c r="C11" s="47"/>
      <c r="D11" s="15"/>
      <c r="E11" s="15"/>
      <c r="F11" s="15"/>
      <c r="G11" s="15"/>
      <c r="H11" s="15"/>
      <c r="I11" s="48"/>
      <c r="J11" s="38" t="s">
        <v>55</v>
      </c>
      <c r="K11" s="47"/>
      <c r="L11" s="15"/>
      <c r="M11" s="15"/>
      <c r="N11" s="15"/>
      <c r="O11" s="48"/>
      <c r="P11" s="15">
        <v>10</v>
      </c>
      <c r="Q11" s="14">
        <v>30</v>
      </c>
      <c r="R11" s="15">
        <v>20</v>
      </c>
      <c r="S11" s="14">
        <v>30</v>
      </c>
      <c r="T11" s="16">
        <f t="shared" si="9"/>
        <v>90</v>
      </c>
      <c r="U11" s="15">
        <v>10</v>
      </c>
      <c r="V11" s="14">
        <v>30</v>
      </c>
      <c r="W11" s="15">
        <v>20</v>
      </c>
      <c r="X11" s="14">
        <v>30</v>
      </c>
      <c r="Y11" s="16">
        <f t="shared" si="10"/>
        <v>90</v>
      </c>
      <c r="Z11" s="15">
        <v>10</v>
      </c>
      <c r="AA11" s="14">
        <v>30</v>
      </c>
      <c r="AB11" s="15">
        <v>20</v>
      </c>
      <c r="AC11" s="14">
        <v>30</v>
      </c>
      <c r="AD11" s="16">
        <f t="shared" si="11"/>
        <v>90</v>
      </c>
      <c r="AE11" s="15">
        <v>10</v>
      </c>
      <c r="AF11" s="14">
        <v>10</v>
      </c>
      <c r="AG11" s="15">
        <v>14</v>
      </c>
      <c r="AH11" s="14">
        <v>16</v>
      </c>
      <c r="AI11" s="16">
        <f t="shared" si="2"/>
        <v>50</v>
      </c>
      <c r="AJ11" s="15">
        <v>10</v>
      </c>
      <c r="AK11" s="14">
        <v>10</v>
      </c>
      <c r="AL11" s="15">
        <v>10</v>
      </c>
      <c r="AM11" s="14">
        <v>20</v>
      </c>
      <c r="AN11" s="16">
        <f t="shared" si="3"/>
        <v>50</v>
      </c>
      <c r="AO11" s="15">
        <v>10</v>
      </c>
      <c r="AP11" s="14">
        <v>15</v>
      </c>
      <c r="AQ11" s="15">
        <v>11</v>
      </c>
      <c r="AR11" s="14">
        <v>14</v>
      </c>
      <c r="AS11" s="16">
        <f t="shared" si="4"/>
        <v>50</v>
      </c>
      <c r="AT11" s="15">
        <v>10</v>
      </c>
      <c r="AU11" s="14">
        <v>14</v>
      </c>
      <c r="AV11" s="15">
        <v>15</v>
      </c>
      <c r="AW11" s="14">
        <v>15</v>
      </c>
      <c r="AX11" s="16">
        <f t="shared" si="5"/>
        <v>54</v>
      </c>
      <c r="AY11" s="15">
        <v>10</v>
      </c>
      <c r="AZ11" s="14">
        <v>17</v>
      </c>
      <c r="BA11" s="15">
        <v>15</v>
      </c>
      <c r="BB11" s="14">
        <v>16</v>
      </c>
      <c r="BC11" s="16">
        <f t="shared" si="6"/>
        <v>58</v>
      </c>
      <c r="BD11" s="53">
        <f t="shared" si="7"/>
        <v>532</v>
      </c>
      <c r="BE11" s="14" t="str">
        <f t="shared" si="8"/>
        <v>ناجح</v>
      </c>
    </row>
    <row r="12" spans="1:57" ht="30" customHeight="1" thickTop="1" thickBot="1">
      <c r="A12" s="11">
        <v>5</v>
      </c>
      <c r="B12" s="36" t="s">
        <v>206</v>
      </c>
      <c r="C12" s="47"/>
      <c r="D12" s="15"/>
      <c r="E12" s="15"/>
      <c r="F12" s="15"/>
      <c r="G12" s="15"/>
      <c r="H12" s="15"/>
      <c r="I12" s="48"/>
      <c r="J12" s="38" t="s">
        <v>56</v>
      </c>
      <c r="K12" s="47"/>
      <c r="L12" s="15"/>
      <c r="M12" s="15"/>
      <c r="N12" s="15"/>
      <c r="O12" s="48"/>
      <c r="P12" s="15">
        <v>10</v>
      </c>
      <c r="Q12" s="14">
        <v>30</v>
      </c>
      <c r="R12" s="15">
        <v>20</v>
      </c>
      <c r="S12" s="14">
        <v>30</v>
      </c>
      <c r="T12" s="16">
        <f>SUM(P12:S12)</f>
        <v>90</v>
      </c>
      <c r="U12" s="15">
        <v>10</v>
      </c>
      <c r="V12" s="14">
        <v>30</v>
      </c>
      <c r="W12" s="15">
        <v>20</v>
      </c>
      <c r="X12" s="14">
        <v>30</v>
      </c>
      <c r="Y12" s="16">
        <f t="shared" si="10"/>
        <v>90</v>
      </c>
      <c r="Z12" s="15">
        <v>10</v>
      </c>
      <c r="AA12" s="14">
        <v>30</v>
      </c>
      <c r="AB12" s="15">
        <v>20</v>
      </c>
      <c r="AC12" s="14">
        <v>30</v>
      </c>
      <c r="AD12" s="16">
        <f t="shared" si="11"/>
        <v>90</v>
      </c>
      <c r="AE12" s="15">
        <v>19</v>
      </c>
      <c r="AF12" s="14">
        <v>29</v>
      </c>
      <c r="AG12" s="15">
        <v>19</v>
      </c>
      <c r="AH12" s="14">
        <v>30</v>
      </c>
      <c r="AI12" s="16">
        <f t="shared" si="2"/>
        <v>97</v>
      </c>
      <c r="AJ12" s="15">
        <v>19</v>
      </c>
      <c r="AK12" s="14">
        <v>29</v>
      </c>
      <c r="AL12" s="15">
        <v>19</v>
      </c>
      <c r="AM12" s="14">
        <v>30</v>
      </c>
      <c r="AN12" s="16">
        <f t="shared" si="3"/>
        <v>97</v>
      </c>
      <c r="AO12" s="15">
        <v>19</v>
      </c>
      <c r="AP12" s="14">
        <v>29</v>
      </c>
      <c r="AQ12" s="15">
        <v>19</v>
      </c>
      <c r="AR12" s="14">
        <v>29</v>
      </c>
      <c r="AS12" s="16">
        <f t="shared" si="4"/>
        <v>96</v>
      </c>
      <c r="AT12" s="15">
        <v>18</v>
      </c>
      <c r="AU12" s="14">
        <v>29</v>
      </c>
      <c r="AV12" s="15">
        <v>19</v>
      </c>
      <c r="AW12" s="14">
        <v>29</v>
      </c>
      <c r="AX12" s="16">
        <f t="shared" si="5"/>
        <v>95</v>
      </c>
      <c r="AY12" s="15">
        <v>18</v>
      </c>
      <c r="AZ12" s="14">
        <v>29</v>
      </c>
      <c r="BA12" s="15">
        <v>19</v>
      </c>
      <c r="BB12" s="14">
        <v>30</v>
      </c>
      <c r="BC12" s="16">
        <f t="shared" si="6"/>
        <v>96</v>
      </c>
      <c r="BD12" s="53">
        <f t="shared" si="7"/>
        <v>751</v>
      </c>
      <c r="BE12" s="14" t="str">
        <f t="shared" si="8"/>
        <v>ناجح</v>
      </c>
    </row>
    <row r="13" spans="1:57" ht="30" customHeight="1" thickTop="1" thickBot="1">
      <c r="A13" s="11">
        <v>6</v>
      </c>
      <c r="B13" s="36" t="s">
        <v>207</v>
      </c>
      <c r="C13" s="47"/>
      <c r="D13" s="15"/>
      <c r="E13" s="15"/>
      <c r="F13" s="15"/>
      <c r="G13" s="15"/>
      <c r="H13" s="15"/>
      <c r="I13" s="48"/>
      <c r="J13" s="38" t="s">
        <v>57</v>
      </c>
      <c r="K13" s="47"/>
      <c r="L13" s="15"/>
      <c r="M13" s="15"/>
      <c r="N13" s="15"/>
      <c r="O13" s="48"/>
      <c r="P13" s="15">
        <v>10</v>
      </c>
      <c r="Q13" s="14">
        <v>30</v>
      </c>
      <c r="R13" s="15">
        <v>20</v>
      </c>
      <c r="S13" s="14">
        <v>30</v>
      </c>
      <c r="T13" s="16">
        <f t="shared" ref="T13:T15" si="12">SUM(P13:S13)</f>
        <v>90</v>
      </c>
      <c r="U13" s="15">
        <v>10</v>
      </c>
      <c r="V13" s="14">
        <v>30</v>
      </c>
      <c r="W13" s="15">
        <v>20</v>
      </c>
      <c r="X13" s="14">
        <v>30</v>
      </c>
      <c r="Y13" s="16">
        <f t="shared" ref="Y13:Y20" si="13">SUM(U13:X13)</f>
        <v>90</v>
      </c>
      <c r="Z13" s="15">
        <v>10</v>
      </c>
      <c r="AA13" s="14">
        <v>30</v>
      </c>
      <c r="AB13" s="15">
        <v>20</v>
      </c>
      <c r="AC13" s="14">
        <v>30</v>
      </c>
      <c r="AD13" s="16">
        <f t="shared" ref="AD13:AD20" si="14">SUM(Z13:AC13)</f>
        <v>90</v>
      </c>
      <c r="AE13" s="15">
        <v>17</v>
      </c>
      <c r="AF13" s="14">
        <v>15</v>
      </c>
      <c r="AG13" s="15">
        <v>17</v>
      </c>
      <c r="AH13" s="14">
        <v>19</v>
      </c>
      <c r="AI13" s="16">
        <f t="shared" si="2"/>
        <v>68</v>
      </c>
      <c r="AJ13" s="15">
        <v>16</v>
      </c>
      <c r="AK13" s="14">
        <v>17</v>
      </c>
      <c r="AL13" s="15">
        <v>16</v>
      </c>
      <c r="AM13" s="14">
        <v>23</v>
      </c>
      <c r="AN13" s="16">
        <f t="shared" si="3"/>
        <v>72</v>
      </c>
      <c r="AO13" s="15">
        <v>17</v>
      </c>
      <c r="AP13" s="14">
        <v>29</v>
      </c>
      <c r="AQ13" s="15">
        <v>18</v>
      </c>
      <c r="AR13" s="14">
        <v>27</v>
      </c>
      <c r="AS13" s="16">
        <f t="shared" si="4"/>
        <v>91</v>
      </c>
      <c r="AT13" s="15">
        <v>16</v>
      </c>
      <c r="AU13" s="14">
        <v>22</v>
      </c>
      <c r="AV13" s="15">
        <v>17</v>
      </c>
      <c r="AW13" s="14">
        <v>24</v>
      </c>
      <c r="AX13" s="16">
        <f t="shared" si="5"/>
        <v>79</v>
      </c>
      <c r="AY13" s="15">
        <v>16</v>
      </c>
      <c r="AZ13" s="14">
        <v>26</v>
      </c>
      <c r="BA13" s="15">
        <v>17</v>
      </c>
      <c r="BB13" s="14">
        <v>25</v>
      </c>
      <c r="BC13" s="16">
        <f t="shared" si="6"/>
        <v>84</v>
      </c>
      <c r="BD13" s="53">
        <f t="shared" si="7"/>
        <v>664</v>
      </c>
      <c r="BE13" s="14" t="str">
        <f t="shared" si="8"/>
        <v>ناجح</v>
      </c>
    </row>
    <row r="14" spans="1:57" ht="30" customHeight="1" thickTop="1" thickBot="1">
      <c r="A14" s="11">
        <v>7</v>
      </c>
      <c r="B14" s="36" t="s">
        <v>208</v>
      </c>
      <c r="C14" s="47"/>
      <c r="D14" s="15"/>
      <c r="E14" s="15"/>
      <c r="F14" s="15"/>
      <c r="G14" s="15"/>
      <c r="H14" s="15"/>
      <c r="I14" s="48"/>
      <c r="J14" s="38" t="s">
        <v>58</v>
      </c>
      <c r="K14" s="47"/>
      <c r="L14" s="15"/>
      <c r="M14" s="15"/>
      <c r="N14" s="15"/>
      <c r="O14" s="48"/>
      <c r="P14" s="15">
        <v>10</v>
      </c>
      <c r="Q14" s="14">
        <v>30</v>
      </c>
      <c r="R14" s="15">
        <v>20</v>
      </c>
      <c r="S14" s="14">
        <v>30</v>
      </c>
      <c r="T14" s="16">
        <f t="shared" si="12"/>
        <v>90</v>
      </c>
      <c r="U14" s="15">
        <v>10</v>
      </c>
      <c r="V14" s="14">
        <v>30</v>
      </c>
      <c r="W14" s="15">
        <v>20</v>
      </c>
      <c r="X14" s="14">
        <v>30</v>
      </c>
      <c r="Y14" s="16">
        <f t="shared" si="13"/>
        <v>90</v>
      </c>
      <c r="Z14" s="15">
        <v>10</v>
      </c>
      <c r="AA14" s="14">
        <v>30</v>
      </c>
      <c r="AB14" s="15">
        <v>20</v>
      </c>
      <c r="AC14" s="14">
        <v>30</v>
      </c>
      <c r="AD14" s="16">
        <f t="shared" si="14"/>
        <v>90</v>
      </c>
      <c r="AE14" s="15">
        <v>16</v>
      </c>
      <c r="AF14" s="14">
        <v>16</v>
      </c>
      <c r="AG14" s="15">
        <v>15</v>
      </c>
      <c r="AH14" s="14">
        <v>22</v>
      </c>
      <c r="AI14" s="16">
        <f t="shared" si="2"/>
        <v>69</v>
      </c>
      <c r="AJ14" s="15">
        <v>14</v>
      </c>
      <c r="AK14" s="14">
        <v>15</v>
      </c>
      <c r="AL14" s="15">
        <v>15</v>
      </c>
      <c r="AM14" s="14">
        <v>26</v>
      </c>
      <c r="AN14" s="16">
        <f t="shared" si="3"/>
        <v>70</v>
      </c>
      <c r="AO14" s="15">
        <v>13</v>
      </c>
      <c r="AP14" s="14">
        <v>20</v>
      </c>
      <c r="AQ14" s="15">
        <v>16</v>
      </c>
      <c r="AR14" s="14">
        <v>28</v>
      </c>
      <c r="AS14" s="16">
        <f t="shared" si="4"/>
        <v>77</v>
      </c>
      <c r="AT14" s="15">
        <v>16</v>
      </c>
      <c r="AU14" s="14">
        <v>20</v>
      </c>
      <c r="AV14" s="15">
        <v>17</v>
      </c>
      <c r="AW14" s="14">
        <v>21</v>
      </c>
      <c r="AX14" s="16">
        <f t="shared" si="5"/>
        <v>74</v>
      </c>
      <c r="AY14" s="15">
        <v>16</v>
      </c>
      <c r="AZ14" s="14">
        <v>24</v>
      </c>
      <c r="BA14" s="15">
        <v>17</v>
      </c>
      <c r="BB14" s="14">
        <v>20</v>
      </c>
      <c r="BC14" s="16">
        <f t="shared" si="6"/>
        <v>77</v>
      </c>
      <c r="BD14" s="53">
        <f t="shared" si="7"/>
        <v>637</v>
      </c>
      <c r="BE14" s="14" t="str">
        <f t="shared" si="8"/>
        <v>ناجح</v>
      </c>
    </row>
    <row r="15" spans="1:57" ht="30" customHeight="1" thickTop="1" thickBot="1">
      <c r="A15" s="11">
        <v>8</v>
      </c>
      <c r="B15" s="36" t="s">
        <v>209</v>
      </c>
      <c r="C15" s="47"/>
      <c r="D15" s="15"/>
      <c r="E15" s="15"/>
      <c r="F15" s="15"/>
      <c r="G15" s="15"/>
      <c r="H15" s="15"/>
      <c r="I15" s="48"/>
      <c r="J15" s="38" t="s">
        <v>59</v>
      </c>
      <c r="K15" s="47"/>
      <c r="L15" s="15"/>
      <c r="M15" s="15"/>
      <c r="N15" s="15"/>
      <c r="O15" s="48"/>
      <c r="P15" s="15">
        <v>10</v>
      </c>
      <c r="Q15" s="14">
        <v>30</v>
      </c>
      <c r="R15" s="15">
        <v>20</v>
      </c>
      <c r="S15" s="14">
        <v>30</v>
      </c>
      <c r="T15" s="16">
        <f t="shared" si="12"/>
        <v>90</v>
      </c>
      <c r="U15" s="15">
        <v>10</v>
      </c>
      <c r="V15" s="14">
        <v>30</v>
      </c>
      <c r="W15" s="15">
        <v>20</v>
      </c>
      <c r="X15" s="14">
        <v>30</v>
      </c>
      <c r="Y15" s="16">
        <f t="shared" si="13"/>
        <v>90</v>
      </c>
      <c r="Z15" s="15">
        <v>10</v>
      </c>
      <c r="AA15" s="14">
        <v>30</v>
      </c>
      <c r="AB15" s="15">
        <v>20</v>
      </c>
      <c r="AC15" s="14">
        <v>30</v>
      </c>
      <c r="AD15" s="16">
        <f t="shared" si="14"/>
        <v>90</v>
      </c>
      <c r="AE15" s="15">
        <v>10</v>
      </c>
      <c r="AF15" s="14">
        <v>10</v>
      </c>
      <c r="AG15" s="15">
        <v>14</v>
      </c>
      <c r="AH15" s="14">
        <v>16</v>
      </c>
      <c r="AI15" s="16">
        <f t="shared" si="2"/>
        <v>50</v>
      </c>
      <c r="AJ15" s="15">
        <v>10</v>
      </c>
      <c r="AK15" s="14">
        <v>10</v>
      </c>
      <c r="AL15" s="15">
        <v>10</v>
      </c>
      <c r="AM15" s="14">
        <v>20</v>
      </c>
      <c r="AN15" s="16">
        <f t="shared" si="3"/>
        <v>50</v>
      </c>
      <c r="AO15" s="15">
        <v>10</v>
      </c>
      <c r="AP15" s="14">
        <v>15</v>
      </c>
      <c r="AQ15" s="15">
        <v>11</v>
      </c>
      <c r="AR15" s="14">
        <v>14</v>
      </c>
      <c r="AS15" s="16">
        <f t="shared" si="4"/>
        <v>50</v>
      </c>
      <c r="AT15" s="15">
        <v>10</v>
      </c>
      <c r="AU15" s="14">
        <v>14</v>
      </c>
      <c r="AV15" s="15">
        <v>15</v>
      </c>
      <c r="AW15" s="14">
        <v>15</v>
      </c>
      <c r="AX15" s="16">
        <f t="shared" si="5"/>
        <v>54</v>
      </c>
      <c r="AY15" s="15">
        <v>10</v>
      </c>
      <c r="AZ15" s="14">
        <v>17</v>
      </c>
      <c r="BA15" s="15">
        <v>15</v>
      </c>
      <c r="BB15" s="14">
        <v>16</v>
      </c>
      <c r="BC15" s="16">
        <f t="shared" si="6"/>
        <v>58</v>
      </c>
      <c r="BD15" s="53">
        <f t="shared" si="7"/>
        <v>532</v>
      </c>
      <c r="BE15" s="14" t="str">
        <f t="shared" si="8"/>
        <v>ناجح</v>
      </c>
    </row>
    <row r="16" spans="1:57" ht="30" customHeight="1" thickTop="1" thickBot="1">
      <c r="A16" s="11">
        <v>9</v>
      </c>
      <c r="B16" s="36" t="s">
        <v>210</v>
      </c>
      <c r="C16" s="47"/>
      <c r="D16" s="15"/>
      <c r="E16" s="15"/>
      <c r="F16" s="15"/>
      <c r="G16" s="15"/>
      <c r="H16" s="15"/>
      <c r="I16" s="48"/>
      <c r="J16" s="38" t="s">
        <v>60</v>
      </c>
      <c r="K16" s="47"/>
      <c r="L16" s="15"/>
      <c r="M16" s="15"/>
      <c r="N16" s="15"/>
      <c r="O16" s="48"/>
      <c r="P16" s="15">
        <v>10</v>
      </c>
      <c r="Q16" s="14">
        <v>30</v>
      </c>
      <c r="R16" s="15">
        <v>20</v>
      </c>
      <c r="S16" s="14">
        <v>30</v>
      </c>
      <c r="T16" s="16">
        <f>SUM(P16:S16)</f>
        <v>90</v>
      </c>
      <c r="U16" s="15">
        <v>10</v>
      </c>
      <c r="V16" s="14">
        <v>30</v>
      </c>
      <c r="W16" s="15">
        <v>20</v>
      </c>
      <c r="X16" s="14">
        <v>30</v>
      </c>
      <c r="Y16" s="16">
        <f t="shared" si="13"/>
        <v>90</v>
      </c>
      <c r="Z16" s="15">
        <v>10</v>
      </c>
      <c r="AA16" s="14">
        <v>30</v>
      </c>
      <c r="AB16" s="15">
        <v>20</v>
      </c>
      <c r="AC16" s="14">
        <v>30</v>
      </c>
      <c r="AD16" s="16">
        <f t="shared" si="14"/>
        <v>90</v>
      </c>
      <c r="AE16" s="15">
        <v>19</v>
      </c>
      <c r="AF16" s="14">
        <v>29</v>
      </c>
      <c r="AG16" s="15">
        <v>19</v>
      </c>
      <c r="AH16" s="14">
        <v>30</v>
      </c>
      <c r="AI16" s="16">
        <f t="shared" si="2"/>
        <v>97</v>
      </c>
      <c r="AJ16" s="15">
        <v>19</v>
      </c>
      <c r="AK16" s="14">
        <v>29</v>
      </c>
      <c r="AL16" s="15">
        <v>19</v>
      </c>
      <c r="AM16" s="14">
        <v>30</v>
      </c>
      <c r="AN16" s="16">
        <f t="shared" si="3"/>
        <v>97</v>
      </c>
      <c r="AO16" s="15">
        <v>19</v>
      </c>
      <c r="AP16" s="14">
        <v>29</v>
      </c>
      <c r="AQ16" s="15">
        <v>19</v>
      </c>
      <c r="AR16" s="14">
        <v>29</v>
      </c>
      <c r="AS16" s="16">
        <f t="shared" si="4"/>
        <v>96</v>
      </c>
      <c r="AT16" s="15">
        <v>18</v>
      </c>
      <c r="AU16" s="14">
        <v>29</v>
      </c>
      <c r="AV16" s="15">
        <v>19</v>
      </c>
      <c r="AW16" s="14">
        <v>29</v>
      </c>
      <c r="AX16" s="16">
        <f t="shared" si="5"/>
        <v>95</v>
      </c>
      <c r="AY16" s="15">
        <v>18</v>
      </c>
      <c r="AZ16" s="14">
        <v>29</v>
      </c>
      <c r="BA16" s="15">
        <v>19</v>
      </c>
      <c r="BB16" s="14">
        <v>30</v>
      </c>
      <c r="BC16" s="16">
        <f t="shared" si="6"/>
        <v>96</v>
      </c>
      <c r="BD16" s="53">
        <f t="shared" si="7"/>
        <v>751</v>
      </c>
      <c r="BE16" s="14" t="str">
        <f t="shared" si="8"/>
        <v>ناجح</v>
      </c>
    </row>
    <row r="17" spans="1:57" ht="30" customHeight="1" thickTop="1" thickBot="1">
      <c r="A17" s="11">
        <v>10</v>
      </c>
      <c r="B17" s="36" t="s">
        <v>211</v>
      </c>
      <c r="C17" s="47"/>
      <c r="D17" s="15"/>
      <c r="E17" s="15"/>
      <c r="F17" s="15"/>
      <c r="G17" s="15"/>
      <c r="H17" s="15"/>
      <c r="I17" s="48"/>
      <c r="J17" s="38" t="s">
        <v>61</v>
      </c>
      <c r="K17" s="47"/>
      <c r="L17" s="15"/>
      <c r="M17" s="15"/>
      <c r="N17" s="15"/>
      <c r="O17" s="48"/>
      <c r="P17" s="15">
        <v>10</v>
      </c>
      <c r="Q17" s="14">
        <v>30</v>
      </c>
      <c r="R17" s="15">
        <v>20</v>
      </c>
      <c r="S17" s="14">
        <v>30</v>
      </c>
      <c r="T17" s="16">
        <f t="shared" ref="T17:T19" si="15">SUM(P17:S17)</f>
        <v>90</v>
      </c>
      <c r="U17" s="15">
        <v>10</v>
      </c>
      <c r="V17" s="14">
        <v>30</v>
      </c>
      <c r="W17" s="15">
        <v>20</v>
      </c>
      <c r="X17" s="14">
        <v>30</v>
      </c>
      <c r="Y17" s="16">
        <f t="shared" si="13"/>
        <v>90</v>
      </c>
      <c r="Z17" s="15">
        <v>10</v>
      </c>
      <c r="AA17" s="14">
        <v>30</v>
      </c>
      <c r="AB17" s="15">
        <v>20</v>
      </c>
      <c r="AC17" s="14">
        <v>30</v>
      </c>
      <c r="AD17" s="16">
        <f t="shared" si="14"/>
        <v>90</v>
      </c>
      <c r="AE17" s="15">
        <v>17</v>
      </c>
      <c r="AF17" s="14">
        <v>15</v>
      </c>
      <c r="AG17" s="15">
        <v>17</v>
      </c>
      <c r="AH17" s="14">
        <v>19</v>
      </c>
      <c r="AI17" s="16">
        <f t="shared" si="2"/>
        <v>68</v>
      </c>
      <c r="AJ17" s="15">
        <v>16</v>
      </c>
      <c r="AK17" s="14">
        <v>17</v>
      </c>
      <c r="AL17" s="15">
        <v>16</v>
      </c>
      <c r="AM17" s="14">
        <v>23</v>
      </c>
      <c r="AN17" s="16">
        <f t="shared" si="3"/>
        <v>72</v>
      </c>
      <c r="AO17" s="15">
        <v>17</v>
      </c>
      <c r="AP17" s="14">
        <v>29</v>
      </c>
      <c r="AQ17" s="15">
        <v>18</v>
      </c>
      <c r="AR17" s="14">
        <v>27</v>
      </c>
      <c r="AS17" s="16">
        <f t="shared" si="4"/>
        <v>91</v>
      </c>
      <c r="AT17" s="15">
        <v>16</v>
      </c>
      <c r="AU17" s="14">
        <v>22</v>
      </c>
      <c r="AV17" s="15">
        <v>17</v>
      </c>
      <c r="AW17" s="14">
        <v>24</v>
      </c>
      <c r="AX17" s="16">
        <f t="shared" si="5"/>
        <v>79</v>
      </c>
      <c r="AY17" s="15">
        <v>16</v>
      </c>
      <c r="AZ17" s="14">
        <v>26</v>
      </c>
      <c r="BA17" s="15">
        <v>17</v>
      </c>
      <c r="BB17" s="14">
        <v>25</v>
      </c>
      <c r="BC17" s="16">
        <f t="shared" si="6"/>
        <v>84</v>
      </c>
      <c r="BD17" s="53">
        <f t="shared" si="7"/>
        <v>664</v>
      </c>
      <c r="BE17" s="14" t="str">
        <f t="shared" si="8"/>
        <v>ناجح</v>
      </c>
    </row>
    <row r="18" spans="1:57" ht="30" customHeight="1" thickTop="1" thickBot="1">
      <c r="A18" s="11">
        <v>11</v>
      </c>
      <c r="B18" s="36" t="s">
        <v>212</v>
      </c>
      <c r="C18" s="47"/>
      <c r="D18" s="15"/>
      <c r="E18" s="15"/>
      <c r="F18" s="15"/>
      <c r="G18" s="15"/>
      <c r="H18" s="15"/>
      <c r="I18" s="48"/>
      <c r="J18" s="38" t="s">
        <v>62</v>
      </c>
      <c r="K18" s="47"/>
      <c r="L18" s="15"/>
      <c r="M18" s="15"/>
      <c r="N18" s="15"/>
      <c r="O18" s="48"/>
      <c r="P18" s="15">
        <v>10</v>
      </c>
      <c r="Q18" s="14">
        <v>30</v>
      </c>
      <c r="R18" s="15">
        <v>20</v>
      </c>
      <c r="S18" s="14">
        <v>30</v>
      </c>
      <c r="T18" s="16">
        <f t="shared" si="15"/>
        <v>90</v>
      </c>
      <c r="U18" s="15">
        <v>10</v>
      </c>
      <c r="V18" s="14">
        <v>30</v>
      </c>
      <c r="W18" s="15">
        <v>20</v>
      </c>
      <c r="X18" s="14">
        <v>30</v>
      </c>
      <c r="Y18" s="16">
        <f t="shared" si="13"/>
        <v>90</v>
      </c>
      <c r="Z18" s="15">
        <v>10</v>
      </c>
      <c r="AA18" s="14">
        <v>30</v>
      </c>
      <c r="AB18" s="15">
        <v>20</v>
      </c>
      <c r="AC18" s="14">
        <v>30</v>
      </c>
      <c r="AD18" s="16">
        <f t="shared" si="14"/>
        <v>90</v>
      </c>
      <c r="AE18" s="15">
        <v>16</v>
      </c>
      <c r="AF18" s="14">
        <v>16</v>
      </c>
      <c r="AG18" s="15">
        <v>15</v>
      </c>
      <c r="AH18" s="14">
        <v>22</v>
      </c>
      <c r="AI18" s="16">
        <f t="shared" si="2"/>
        <v>69</v>
      </c>
      <c r="AJ18" s="15">
        <v>14</v>
      </c>
      <c r="AK18" s="14">
        <v>15</v>
      </c>
      <c r="AL18" s="15">
        <v>15</v>
      </c>
      <c r="AM18" s="14">
        <v>26</v>
      </c>
      <c r="AN18" s="16">
        <f t="shared" si="3"/>
        <v>70</v>
      </c>
      <c r="AO18" s="15">
        <v>13</v>
      </c>
      <c r="AP18" s="14">
        <v>20</v>
      </c>
      <c r="AQ18" s="15">
        <v>16</v>
      </c>
      <c r="AR18" s="14">
        <v>28</v>
      </c>
      <c r="AS18" s="16">
        <f t="shared" si="4"/>
        <v>77</v>
      </c>
      <c r="AT18" s="15">
        <v>16</v>
      </c>
      <c r="AU18" s="14">
        <v>20</v>
      </c>
      <c r="AV18" s="15">
        <v>17</v>
      </c>
      <c r="AW18" s="14">
        <v>21</v>
      </c>
      <c r="AX18" s="16">
        <f t="shared" si="5"/>
        <v>74</v>
      </c>
      <c r="AY18" s="15">
        <v>16</v>
      </c>
      <c r="AZ18" s="14">
        <v>24</v>
      </c>
      <c r="BA18" s="15">
        <v>17</v>
      </c>
      <c r="BB18" s="14">
        <v>20</v>
      </c>
      <c r="BC18" s="16">
        <f t="shared" si="6"/>
        <v>77</v>
      </c>
      <c r="BD18" s="53">
        <f t="shared" si="7"/>
        <v>637</v>
      </c>
      <c r="BE18" s="14" t="str">
        <f t="shared" si="8"/>
        <v>ناجح</v>
      </c>
    </row>
    <row r="19" spans="1:57" ht="30" customHeight="1" thickTop="1" thickBot="1">
      <c r="A19" s="11">
        <v>12</v>
      </c>
      <c r="B19" s="36" t="s">
        <v>213</v>
      </c>
      <c r="C19" s="47"/>
      <c r="D19" s="15"/>
      <c r="E19" s="15"/>
      <c r="F19" s="15"/>
      <c r="G19" s="15"/>
      <c r="H19" s="15"/>
      <c r="I19" s="48"/>
      <c r="J19" s="38" t="s">
        <v>63</v>
      </c>
      <c r="K19" s="47"/>
      <c r="L19" s="15"/>
      <c r="M19" s="15"/>
      <c r="N19" s="15"/>
      <c r="O19" s="48"/>
      <c r="P19" s="15">
        <v>10</v>
      </c>
      <c r="Q19" s="14">
        <v>30</v>
      </c>
      <c r="R19" s="15">
        <v>20</v>
      </c>
      <c r="S19" s="14">
        <v>30</v>
      </c>
      <c r="T19" s="16">
        <f t="shared" si="15"/>
        <v>90</v>
      </c>
      <c r="U19" s="15">
        <v>10</v>
      </c>
      <c r="V19" s="14">
        <v>30</v>
      </c>
      <c r="W19" s="15">
        <v>20</v>
      </c>
      <c r="X19" s="14">
        <v>30</v>
      </c>
      <c r="Y19" s="16">
        <f t="shared" si="13"/>
        <v>90</v>
      </c>
      <c r="Z19" s="15">
        <v>10</v>
      </c>
      <c r="AA19" s="14">
        <v>30</v>
      </c>
      <c r="AB19" s="15">
        <v>20</v>
      </c>
      <c r="AC19" s="14">
        <v>30</v>
      </c>
      <c r="AD19" s="16">
        <f t="shared" si="14"/>
        <v>90</v>
      </c>
      <c r="AE19" s="15">
        <v>10</v>
      </c>
      <c r="AF19" s="14">
        <v>10</v>
      </c>
      <c r="AG19" s="15">
        <v>14</v>
      </c>
      <c r="AH19" s="14">
        <v>16</v>
      </c>
      <c r="AI19" s="16">
        <f t="shared" si="2"/>
        <v>50</v>
      </c>
      <c r="AJ19" s="15">
        <v>10</v>
      </c>
      <c r="AK19" s="14">
        <v>10</v>
      </c>
      <c r="AL19" s="15">
        <v>10</v>
      </c>
      <c r="AM19" s="14">
        <v>20</v>
      </c>
      <c r="AN19" s="16">
        <f t="shared" si="3"/>
        <v>50</v>
      </c>
      <c r="AO19" s="15">
        <v>10</v>
      </c>
      <c r="AP19" s="14">
        <v>15</v>
      </c>
      <c r="AQ19" s="15">
        <v>11</v>
      </c>
      <c r="AR19" s="14">
        <v>14</v>
      </c>
      <c r="AS19" s="16">
        <f t="shared" si="4"/>
        <v>50</v>
      </c>
      <c r="AT19" s="15">
        <v>10</v>
      </c>
      <c r="AU19" s="14">
        <v>14</v>
      </c>
      <c r="AV19" s="15">
        <v>15</v>
      </c>
      <c r="AW19" s="14">
        <v>15</v>
      </c>
      <c r="AX19" s="16">
        <f t="shared" si="5"/>
        <v>54</v>
      </c>
      <c r="AY19" s="15">
        <v>10</v>
      </c>
      <c r="AZ19" s="14">
        <v>17</v>
      </c>
      <c r="BA19" s="15">
        <v>15</v>
      </c>
      <c r="BB19" s="14">
        <v>16</v>
      </c>
      <c r="BC19" s="16">
        <f t="shared" si="6"/>
        <v>58</v>
      </c>
      <c r="BD19" s="53">
        <f t="shared" si="7"/>
        <v>532</v>
      </c>
      <c r="BE19" s="14" t="str">
        <f t="shared" si="8"/>
        <v>ناجح</v>
      </c>
    </row>
    <row r="20" spans="1:57" ht="30" customHeight="1" thickTop="1" thickBot="1">
      <c r="A20" s="11">
        <v>13</v>
      </c>
      <c r="B20" s="36" t="s">
        <v>214</v>
      </c>
      <c r="C20" s="47"/>
      <c r="D20" s="15"/>
      <c r="E20" s="15"/>
      <c r="F20" s="15"/>
      <c r="G20" s="15"/>
      <c r="H20" s="15"/>
      <c r="I20" s="48"/>
      <c r="J20" s="38" t="s">
        <v>64</v>
      </c>
      <c r="K20" s="47"/>
      <c r="L20" s="15"/>
      <c r="M20" s="15"/>
      <c r="N20" s="15"/>
      <c r="O20" s="48"/>
      <c r="P20" s="15">
        <v>10</v>
      </c>
      <c r="Q20" s="14">
        <v>30</v>
      </c>
      <c r="R20" s="15">
        <v>20</v>
      </c>
      <c r="S20" s="14">
        <v>30</v>
      </c>
      <c r="T20" s="16">
        <f>SUM(P20:S20)</f>
        <v>90</v>
      </c>
      <c r="U20" s="15">
        <v>10</v>
      </c>
      <c r="V20" s="14">
        <v>30</v>
      </c>
      <c r="W20" s="15">
        <v>20</v>
      </c>
      <c r="X20" s="14">
        <v>30</v>
      </c>
      <c r="Y20" s="16">
        <f t="shared" si="13"/>
        <v>90</v>
      </c>
      <c r="Z20" s="15">
        <v>10</v>
      </c>
      <c r="AA20" s="14">
        <v>30</v>
      </c>
      <c r="AB20" s="15">
        <v>20</v>
      </c>
      <c r="AC20" s="14">
        <v>30</v>
      </c>
      <c r="AD20" s="16">
        <f t="shared" si="14"/>
        <v>90</v>
      </c>
      <c r="AE20" s="15">
        <v>19</v>
      </c>
      <c r="AF20" s="14">
        <v>29</v>
      </c>
      <c r="AG20" s="15">
        <v>19</v>
      </c>
      <c r="AH20" s="14">
        <v>30</v>
      </c>
      <c r="AI20" s="16">
        <f t="shared" si="2"/>
        <v>97</v>
      </c>
      <c r="AJ20" s="15">
        <v>19</v>
      </c>
      <c r="AK20" s="14">
        <v>29</v>
      </c>
      <c r="AL20" s="15">
        <v>19</v>
      </c>
      <c r="AM20" s="14">
        <v>30</v>
      </c>
      <c r="AN20" s="16">
        <f t="shared" si="3"/>
        <v>97</v>
      </c>
      <c r="AO20" s="15">
        <v>19</v>
      </c>
      <c r="AP20" s="14">
        <v>29</v>
      </c>
      <c r="AQ20" s="15">
        <v>19</v>
      </c>
      <c r="AR20" s="14">
        <v>29</v>
      </c>
      <c r="AS20" s="16">
        <f t="shared" si="4"/>
        <v>96</v>
      </c>
      <c r="AT20" s="15">
        <v>18</v>
      </c>
      <c r="AU20" s="14">
        <v>29</v>
      </c>
      <c r="AV20" s="15">
        <v>19</v>
      </c>
      <c r="AW20" s="14">
        <v>29</v>
      </c>
      <c r="AX20" s="16">
        <f t="shared" si="5"/>
        <v>95</v>
      </c>
      <c r="AY20" s="15">
        <v>18</v>
      </c>
      <c r="AZ20" s="14">
        <v>29</v>
      </c>
      <c r="BA20" s="15">
        <v>19</v>
      </c>
      <c r="BB20" s="14">
        <v>30</v>
      </c>
      <c r="BC20" s="16">
        <f t="shared" si="6"/>
        <v>96</v>
      </c>
      <c r="BD20" s="53">
        <f t="shared" si="7"/>
        <v>751</v>
      </c>
      <c r="BE20" s="14" t="str">
        <f t="shared" si="8"/>
        <v>ناجح</v>
      </c>
    </row>
    <row r="21" spans="1:57" ht="30" customHeight="1" thickTop="1" thickBot="1">
      <c r="A21" s="11">
        <v>14</v>
      </c>
      <c r="B21" s="36" t="s">
        <v>215</v>
      </c>
      <c r="C21" s="47"/>
      <c r="D21" s="15"/>
      <c r="E21" s="15"/>
      <c r="F21" s="15"/>
      <c r="G21" s="15"/>
      <c r="H21" s="15"/>
      <c r="I21" s="48"/>
      <c r="J21" s="38" t="s">
        <v>65</v>
      </c>
      <c r="K21" s="47"/>
      <c r="L21" s="15"/>
      <c r="M21" s="15"/>
      <c r="N21" s="15"/>
      <c r="O21" s="48"/>
      <c r="P21" s="15">
        <v>10</v>
      </c>
      <c r="Q21" s="14">
        <v>30</v>
      </c>
      <c r="R21" s="15">
        <v>20</v>
      </c>
      <c r="S21" s="14">
        <v>30</v>
      </c>
      <c r="T21" s="16">
        <f t="shared" ref="T21:T23" si="16">SUM(P21:S21)</f>
        <v>90</v>
      </c>
      <c r="U21" s="15">
        <v>10</v>
      </c>
      <c r="V21" s="14">
        <v>30</v>
      </c>
      <c r="W21" s="15">
        <v>20</v>
      </c>
      <c r="X21" s="14">
        <v>30</v>
      </c>
      <c r="Y21" s="16">
        <f t="shared" ref="Y21:Y36" si="17">SUM(U21:X21)</f>
        <v>90</v>
      </c>
      <c r="Z21" s="15">
        <v>10</v>
      </c>
      <c r="AA21" s="14">
        <v>30</v>
      </c>
      <c r="AB21" s="15">
        <v>20</v>
      </c>
      <c r="AC21" s="14">
        <v>30</v>
      </c>
      <c r="AD21" s="16">
        <f t="shared" ref="AD21:AD36" si="18">SUM(Z21:AC21)</f>
        <v>90</v>
      </c>
      <c r="AE21" s="15">
        <v>17</v>
      </c>
      <c r="AF21" s="14">
        <v>15</v>
      </c>
      <c r="AG21" s="15">
        <v>17</v>
      </c>
      <c r="AH21" s="14">
        <v>19</v>
      </c>
      <c r="AI21" s="16">
        <f t="shared" si="2"/>
        <v>68</v>
      </c>
      <c r="AJ21" s="15">
        <v>16</v>
      </c>
      <c r="AK21" s="14">
        <v>17</v>
      </c>
      <c r="AL21" s="15">
        <v>16</v>
      </c>
      <c r="AM21" s="14">
        <v>23</v>
      </c>
      <c r="AN21" s="16">
        <f t="shared" si="3"/>
        <v>72</v>
      </c>
      <c r="AO21" s="15">
        <v>17</v>
      </c>
      <c r="AP21" s="14">
        <v>29</v>
      </c>
      <c r="AQ21" s="15">
        <v>18</v>
      </c>
      <c r="AR21" s="14">
        <v>27</v>
      </c>
      <c r="AS21" s="16">
        <f t="shared" si="4"/>
        <v>91</v>
      </c>
      <c r="AT21" s="15">
        <v>16</v>
      </c>
      <c r="AU21" s="14">
        <v>22</v>
      </c>
      <c r="AV21" s="15">
        <v>17</v>
      </c>
      <c r="AW21" s="14">
        <v>24</v>
      </c>
      <c r="AX21" s="16">
        <f t="shared" si="5"/>
        <v>79</v>
      </c>
      <c r="AY21" s="15">
        <v>16</v>
      </c>
      <c r="AZ21" s="14">
        <v>26</v>
      </c>
      <c r="BA21" s="15">
        <v>17</v>
      </c>
      <c r="BB21" s="14">
        <v>25</v>
      </c>
      <c r="BC21" s="16">
        <f t="shared" si="6"/>
        <v>84</v>
      </c>
      <c r="BD21" s="53">
        <f t="shared" si="7"/>
        <v>664</v>
      </c>
      <c r="BE21" s="14" t="str">
        <f t="shared" si="8"/>
        <v>ناجح</v>
      </c>
    </row>
    <row r="22" spans="1:57" ht="30" customHeight="1" thickTop="1" thickBot="1">
      <c r="A22" s="11">
        <v>15</v>
      </c>
      <c r="B22" s="36" t="s">
        <v>216</v>
      </c>
      <c r="C22" s="47"/>
      <c r="D22" s="15"/>
      <c r="E22" s="15"/>
      <c r="F22" s="15"/>
      <c r="G22" s="15"/>
      <c r="H22" s="15"/>
      <c r="I22" s="48"/>
      <c r="J22" s="38" t="s">
        <v>66</v>
      </c>
      <c r="K22" s="47"/>
      <c r="L22" s="15"/>
      <c r="M22" s="15"/>
      <c r="N22" s="15"/>
      <c r="O22" s="48"/>
      <c r="P22" s="15">
        <v>10</v>
      </c>
      <c r="Q22" s="14">
        <v>30</v>
      </c>
      <c r="R22" s="15">
        <v>20</v>
      </c>
      <c r="S22" s="14">
        <v>30</v>
      </c>
      <c r="T22" s="16">
        <f t="shared" si="16"/>
        <v>90</v>
      </c>
      <c r="U22" s="15">
        <v>10</v>
      </c>
      <c r="V22" s="14">
        <v>30</v>
      </c>
      <c r="W22" s="15">
        <v>20</v>
      </c>
      <c r="X22" s="14">
        <v>30</v>
      </c>
      <c r="Y22" s="16">
        <f t="shared" si="17"/>
        <v>90</v>
      </c>
      <c r="Z22" s="15">
        <v>10</v>
      </c>
      <c r="AA22" s="14">
        <v>30</v>
      </c>
      <c r="AB22" s="15">
        <v>20</v>
      </c>
      <c r="AC22" s="14">
        <v>30</v>
      </c>
      <c r="AD22" s="16">
        <f t="shared" si="18"/>
        <v>90</v>
      </c>
      <c r="AE22" s="15">
        <v>16</v>
      </c>
      <c r="AF22" s="14">
        <v>16</v>
      </c>
      <c r="AG22" s="15">
        <v>15</v>
      </c>
      <c r="AH22" s="14">
        <v>22</v>
      </c>
      <c r="AI22" s="16">
        <f t="shared" si="2"/>
        <v>69</v>
      </c>
      <c r="AJ22" s="15">
        <v>14</v>
      </c>
      <c r="AK22" s="14">
        <v>15</v>
      </c>
      <c r="AL22" s="15">
        <v>15</v>
      </c>
      <c r="AM22" s="14">
        <v>26</v>
      </c>
      <c r="AN22" s="16">
        <f t="shared" si="3"/>
        <v>70</v>
      </c>
      <c r="AO22" s="15">
        <v>13</v>
      </c>
      <c r="AP22" s="14">
        <v>20</v>
      </c>
      <c r="AQ22" s="15">
        <v>16</v>
      </c>
      <c r="AR22" s="14">
        <v>28</v>
      </c>
      <c r="AS22" s="16">
        <f t="shared" si="4"/>
        <v>77</v>
      </c>
      <c r="AT22" s="15">
        <v>16</v>
      </c>
      <c r="AU22" s="14">
        <v>20</v>
      </c>
      <c r="AV22" s="15">
        <v>17</v>
      </c>
      <c r="AW22" s="14">
        <v>21</v>
      </c>
      <c r="AX22" s="16">
        <f t="shared" si="5"/>
        <v>74</v>
      </c>
      <c r="AY22" s="15">
        <v>16</v>
      </c>
      <c r="AZ22" s="14">
        <v>24</v>
      </c>
      <c r="BA22" s="15">
        <v>17</v>
      </c>
      <c r="BB22" s="14">
        <v>20</v>
      </c>
      <c r="BC22" s="16">
        <f t="shared" si="6"/>
        <v>77</v>
      </c>
      <c r="BD22" s="53">
        <f t="shared" si="7"/>
        <v>637</v>
      </c>
      <c r="BE22" s="14" t="str">
        <f t="shared" si="8"/>
        <v>ناجح</v>
      </c>
    </row>
    <row r="23" spans="1:57" ht="30" customHeight="1" thickTop="1" thickBot="1">
      <c r="A23" s="11">
        <v>16</v>
      </c>
      <c r="B23" s="36" t="s">
        <v>217</v>
      </c>
      <c r="C23" s="47"/>
      <c r="D23" s="15"/>
      <c r="E23" s="15"/>
      <c r="F23" s="15"/>
      <c r="G23" s="15"/>
      <c r="H23" s="15"/>
      <c r="I23" s="48"/>
      <c r="J23" s="38" t="s">
        <v>67</v>
      </c>
      <c r="K23" s="47"/>
      <c r="L23" s="15"/>
      <c r="M23" s="15"/>
      <c r="N23" s="15"/>
      <c r="O23" s="48"/>
      <c r="P23" s="15">
        <v>10</v>
      </c>
      <c r="Q23" s="14">
        <v>30</v>
      </c>
      <c r="R23" s="15">
        <v>20</v>
      </c>
      <c r="S23" s="14">
        <v>30</v>
      </c>
      <c r="T23" s="16">
        <f t="shared" si="16"/>
        <v>90</v>
      </c>
      <c r="U23" s="15">
        <v>10</v>
      </c>
      <c r="V23" s="14">
        <v>30</v>
      </c>
      <c r="W23" s="15">
        <v>20</v>
      </c>
      <c r="X23" s="14">
        <v>30</v>
      </c>
      <c r="Y23" s="16">
        <f t="shared" si="17"/>
        <v>90</v>
      </c>
      <c r="Z23" s="15">
        <v>10</v>
      </c>
      <c r="AA23" s="14">
        <v>30</v>
      </c>
      <c r="AB23" s="15">
        <v>20</v>
      </c>
      <c r="AC23" s="14">
        <v>30</v>
      </c>
      <c r="AD23" s="16">
        <f t="shared" si="18"/>
        <v>90</v>
      </c>
      <c r="AE23" s="15">
        <v>10</v>
      </c>
      <c r="AF23" s="14">
        <v>10</v>
      </c>
      <c r="AG23" s="15">
        <v>14</v>
      </c>
      <c r="AH23" s="14">
        <v>16</v>
      </c>
      <c r="AI23" s="16">
        <f t="shared" si="2"/>
        <v>50</v>
      </c>
      <c r="AJ23" s="15">
        <v>10</v>
      </c>
      <c r="AK23" s="14">
        <v>10</v>
      </c>
      <c r="AL23" s="15">
        <v>10</v>
      </c>
      <c r="AM23" s="14">
        <v>20</v>
      </c>
      <c r="AN23" s="16">
        <f t="shared" si="3"/>
        <v>50</v>
      </c>
      <c r="AO23" s="15">
        <v>10</v>
      </c>
      <c r="AP23" s="14">
        <v>15</v>
      </c>
      <c r="AQ23" s="15">
        <v>11</v>
      </c>
      <c r="AR23" s="14">
        <v>14</v>
      </c>
      <c r="AS23" s="16">
        <f t="shared" si="4"/>
        <v>50</v>
      </c>
      <c r="AT23" s="15">
        <v>10</v>
      </c>
      <c r="AU23" s="14">
        <v>14</v>
      </c>
      <c r="AV23" s="15">
        <v>15</v>
      </c>
      <c r="AW23" s="14">
        <v>15</v>
      </c>
      <c r="AX23" s="16">
        <f t="shared" si="5"/>
        <v>54</v>
      </c>
      <c r="AY23" s="15">
        <v>10</v>
      </c>
      <c r="AZ23" s="14">
        <v>17</v>
      </c>
      <c r="BA23" s="15">
        <v>15</v>
      </c>
      <c r="BB23" s="14">
        <v>16</v>
      </c>
      <c r="BC23" s="16">
        <f t="shared" si="6"/>
        <v>58</v>
      </c>
      <c r="BD23" s="53">
        <f t="shared" si="7"/>
        <v>532</v>
      </c>
      <c r="BE23" s="14" t="str">
        <f t="shared" si="8"/>
        <v>ناجح</v>
      </c>
    </row>
    <row r="24" spans="1:57" ht="30" customHeight="1" thickTop="1" thickBot="1">
      <c r="A24" s="11">
        <v>17</v>
      </c>
      <c r="B24" s="36" t="s">
        <v>218</v>
      </c>
      <c r="C24" s="47"/>
      <c r="D24" s="15"/>
      <c r="E24" s="15"/>
      <c r="F24" s="15"/>
      <c r="G24" s="15"/>
      <c r="H24" s="15"/>
      <c r="I24" s="48"/>
      <c r="J24" s="38" t="s">
        <v>68</v>
      </c>
      <c r="K24" s="47"/>
      <c r="L24" s="15"/>
      <c r="M24" s="15"/>
      <c r="N24" s="15"/>
      <c r="O24" s="48"/>
      <c r="P24" s="15">
        <v>10</v>
      </c>
      <c r="Q24" s="14">
        <v>30</v>
      </c>
      <c r="R24" s="15">
        <v>20</v>
      </c>
      <c r="S24" s="14">
        <v>30</v>
      </c>
      <c r="T24" s="16">
        <f>SUM(P24:S24)</f>
        <v>90</v>
      </c>
      <c r="U24" s="15">
        <v>10</v>
      </c>
      <c r="V24" s="14">
        <v>30</v>
      </c>
      <c r="W24" s="15">
        <v>20</v>
      </c>
      <c r="X24" s="14">
        <v>30</v>
      </c>
      <c r="Y24" s="16">
        <f t="shared" si="17"/>
        <v>90</v>
      </c>
      <c r="Z24" s="15">
        <v>10</v>
      </c>
      <c r="AA24" s="14">
        <v>30</v>
      </c>
      <c r="AB24" s="15">
        <v>20</v>
      </c>
      <c r="AC24" s="14">
        <v>30</v>
      </c>
      <c r="AD24" s="16">
        <f t="shared" si="18"/>
        <v>90</v>
      </c>
      <c r="AE24" s="15">
        <v>19</v>
      </c>
      <c r="AF24" s="14">
        <v>29</v>
      </c>
      <c r="AG24" s="15">
        <v>19</v>
      </c>
      <c r="AH24" s="14">
        <v>30</v>
      </c>
      <c r="AI24" s="16">
        <f t="shared" si="2"/>
        <v>97</v>
      </c>
      <c r="AJ24" s="15">
        <v>19</v>
      </c>
      <c r="AK24" s="14">
        <v>29</v>
      </c>
      <c r="AL24" s="15">
        <v>19</v>
      </c>
      <c r="AM24" s="14">
        <v>30</v>
      </c>
      <c r="AN24" s="16">
        <f t="shared" si="3"/>
        <v>97</v>
      </c>
      <c r="AO24" s="15">
        <v>19</v>
      </c>
      <c r="AP24" s="14">
        <v>29</v>
      </c>
      <c r="AQ24" s="15">
        <v>19</v>
      </c>
      <c r="AR24" s="14">
        <v>29</v>
      </c>
      <c r="AS24" s="16">
        <f t="shared" si="4"/>
        <v>96</v>
      </c>
      <c r="AT24" s="15">
        <v>18</v>
      </c>
      <c r="AU24" s="14">
        <v>29</v>
      </c>
      <c r="AV24" s="15">
        <v>19</v>
      </c>
      <c r="AW24" s="14">
        <v>29</v>
      </c>
      <c r="AX24" s="16">
        <f t="shared" si="5"/>
        <v>95</v>
      </c>
      <c r="AY24" s="15">
        <v>18</v>
      </c>
      <c r="AZ24" s="14">
        <v>29</v>
      </c>
      <c r="BA24" s="15">
        <v>19</v>
      </c>
      <c r="BB24" s="14">
        <v>30</v>
      </c>
      <c r="BC24" s="16">
        <f t="shared" si="6"/>
        <v>96</v>
      </c>
      <c r="BD24" s="53">
        <f t="shared" si="7"/>
        <v>751</v>
      </c>
      <c r="BE24" s="14" t="str">
        <f t="shared" si="8"/>
        <v>ناجح</v>
      </c>
    </row>
    <row r="25" spans="1:57" ht="30" customHeight="1" thickTop="1" thickBot="1">
      <c r="A25" s="11">
        <v>18</v>
      </c>
      <c r="B25" s="36" t="s">
        <v>219</v>
      </c>
      <c r="C25" s="47"/>
      <c r="D25" s="15"/>
      <c r="E25" s="15"/>
      <c r="F25" s="15"/>
      <c r="G25" s="15"/>
      <c r="H25" s="15"/>
      <c r="I25" s="48"/>
      <c r="J25" s="38" t="s">
        <v>69</v>
      </c>
      <c r="K25" s="47"/>
      <c r="L25" s="15"/>
      <c r="M25" s="15"/>
      <c r="N25" s="15"/>
      <c r="O25" s="48"/>
      <c r="P25" s="15">
        <v>10</v>
      </c>
      <c r="Q25" s="14">
        <v>30</v>
      </c>
      <c r="R25" s="15">
        <v>20</v>
      </c>
      <c r="S25" s="14">
        <v>30</v>
      </c>
      <c r="T25" s="16">
        <f t="shared" ref="T25:T27" si="19">SUM(P25:S25)</f>
        <v>90</v>
      </c>
      <c r="U25" s="15">
        <v>10</v>
      </c>
      <c r="V25" s="14">
        <v>30</v>
      </c>
      <c r="W25" s="15">
        <v>20</v>
      </c>
      <c r="X25" s="14">
        <v>30</v>
      </c>
      <c r="Y25" s="16">
        <f t="shared" si="17"/>
        <v>90</v>
      </c>
      <c r="Z25" s="15">
        <v>10</v>
      </c>
      <c r="AA25" s="14">
        <v>30</v>
      </c>
      <c r="AB25" s="15">
        <v>20</v>
      </c>
      <c r="AC25" s="14">
        <v>30</v>
      </c>
      <c r="AD25" s="16">
        <f t="shared" si="18"/>
        <v>90</v>
      </c>
      <c r="AE25" s="15">
        <v>17</v>
      </c>
      <c r="AF25" s="14">
        <v>15</v>
      </c>
      <c r="AG25" s="15">
        <v>17</v>
      </c>
      <c r="AH25" s="14">
        <v>19</v>
      </c>
      <c r="AI25" s="16">
        <f t="shared" si="2"/>
        <v>68</v>
      </c>
      <c r="AJ25" s="15">
        <v>16</v>
      </c>
      <c r="AK25" s="14">
        <v>17</v>
      </c>
      <c r="AL25" s="15">
        <v>16</v>
      </c>
      <c r="AM25" s="14">
        <v>23</v>
      </c>
      <c r="AN25" s="16">
        <f t="shared" si="3"/>
        <v>72</v>
      </c>
      <c r="AO25" s="15">
        <v>17</v>
      </c>
      <c r="AP25" s="14">
        <v>29</v>
      </c>
      <c r="AQ25" s="15">
        <v>18</v>
      </c>
      <c r="AR25" s="14">
        <v>27</v>
      </c>
      <c r="AS25" s="16">
        <f t="shared" si="4"/>
        <v>91</v>
      </c>
      <c r="AT25" s="15">
        <v>16</v>
      </c>
      <c r="AU25" s="14">
        <v>22</v>
      </c>
      <c r="AV25" s="15">
        <v>17</v>
      </c>
      <c r="AW25" s="14">
        <v>24</v>
      </c>
      <c r="AX25" s="16">
        <f t="shared" si="5"/>
        <v>79</v>
      </c>
      <c r="AY25" s="15">
        <v>16</v>
      </c>
      <c r="AZ25" s="14">
        <v>26</v>
      </c>
      <c r="BA25" s="15">
        <v>17</v>
      </c>
      <c r="BB25" s="14">
        <v>25</v>
      </c>
      <c r="BC25" s="16">
        <f t="shared" si="6"/>
        <v>84</v>
      </c>
      <c r="BD25" s="53">
        <f t="shared" si="7"/>
        <v>664</v>
      </c>
      <c r="BE25" s="14" t="str">
        <f t="shared" si="8"/>
        <v>ناجح</v>
      </c>
    </row>
    <row r="26" spans="1:57" ht="30" customHeight="1" thickTop="1" thickBot="1">
      <c r="A26" s="11">
        <v>19</v>
      </c>
      <c r="B26" s="36" t="s">
        <v>220</v>
      </c>
      <c r="C26" s="47"/>
      <c r="D26" s="15"/>
      <c r="E26" s="15"/>
      <c r="F26" s="15"/>
      <c r="G26" s="15"/>
      <c r="H26" s="15"/>
      <c r="I26" s="48"/>
      <c r="J26" s="38" t="s">
        <v>70</v>
      </c>
      <c r="K26" s="47"/>
      <c r="L26" s="15"/>
      <c r="M26" s="15"/>
      <c r="N26" s="15"/>
      <c r="O26" s="48"/>
      <c r="P26" s="15">
        <v>10</v>
      </c>
      <c r="Q26" s="14">
        <v>30</v>
      </c>
      <c r="R26" s="15">
        <v>20</v>
      </c>
      <c r="S26" s="14">
        <v>30</v>
      </c>
      <c r="T26" s="16">
        <f t="shared" si="19"/>
        <v>90</v>
      </c>
      <c r="U26" s="15">
        <v>10</v>
      </c>
      <c r="V26" s="14">
        <v>30</v>
      </c>
      <c r="W26" s="15">
        <v>20</v>
      </c>
      <c r="X26" s="14">
        <v>30</v>
      </c>
      <c r="Y26" s="16">
        <f t="shared" si="17"/>
        <v>90</v>
      </c>
      <c r="Z26" s="15">
        <v>10</v>
      </c>
      <c r="AA26" s="14">
        <v>30</v>
      </c>
      <c r="AB26" s="15">
        <v>20</v>
      </c>
      <c r="AC26" s="14">
        <v>30</v>
      </c>
      <c r="AD26" s="16">
        <f t="shared" si="18"/>
        <v>90</v>
      </c>
      <c r="AE26" s="15">
        <v>16</v>
      </c>
      <c r="AF26" s="14">
        <v>16</v>
      </c>
      <c r="AG26" s="15">
        <v>15</v>
      </c>
      <c r="AH26" s="14">
        <v>22</v>
      </c>
      <c r="AI26" s="16">
        <f t="shared" si="2"/>
        <v>69</v>
      </c>
      <c r="AJ26" s="15">
        <v>14</v>
      </c>
      <c r="AK26" s="14">
        <v>15</v>
      </c>
      <c r="AL26" s="15">
        <v>15</v>
      </c>
      <c r="AM26" s="14">
        <v>26</v>
      </c>
      <c r="AN26" s="16">
        <f t="shared" si="3"/>
        <v>70</v>
      </c>
      <c r="AO26" s="15">
        <v>13</v>
      </c>
      <c r="AP26" s="14">
        <v>20</v>
      </c>
      <c r="AQ26" s="15">
        <v>16</v>
      </c>
      <c r="AR26" s="14">
        <v>28</v>
      </c>
      <c r="AS26" s="16">
        <f t="shared" si="4"/>
        <v>77</v>
      </c>
      <c r="AT26" s="15">
        <v>16</v>
      </c>
      <c r="AU26" s="14">
        <v>20</v>
      </c>
      <c r="AV26" s="15">
        <v>17</v>
      </c>
      <c r="AW26" s="14">
        <v>21</v>
      </c>
      <c r="AX26" s="16">
        <f t="shared" si="5"/>
        <v>74</v>
      </c>
      <c r="AY26" s="15">
        <v>16</v>
      </c>
      <c r="AZ26" s="14">
        <v>24</v>
      </c>
      <c r="BA26" s="15">
        <v>17</v>
      </c>
      <c r="BB26" s="14">
        <v>20</v>
      </c>
      <c r="BC26" s="16">
        <f t="shared" si="6"/>
        <v>77</v>
      </c>
      <c r="BD26" s="53">
        <f t="shared" si="7"/>
        <v>637</v>
      </c>
      <c r="BE26" s="14" t="str">
        <f t="shared" si="8"/>
        <v>ناجح</v>
      </c>
    </row>
    <row r="27" spans="1:57" ht="30" customHeight="1" thickTop="1" thickBot="1">
      <c r="A27" s="11">
        <v>20</v>
      </c>
      <c r="B27" s="36" t="s">
        <v>221</v>
      </c>
      <c r="C27" s="47"/>
      <c r="D27" s="15"/>
      <c r="E27" s="15"/>
      <c r="F27" s="15"/>
      <c r="G27" s="15"/>
      <c r="H27" s="15"/>
      <c r="I27" s="48"/>
      <c r="J27" s="38" t="s">
        <v>71</v>
      </c>
      <c r="K27" s="47"/>
      <c r="L27" s="15"/>
      <c r="M27" s="15"/>
      <c r="N27" s="15"/>
      <c r="O27" s="48"/>
      <c r="P27" s="15">
        <v>10</v>
      </c>
      <c r="Q27" s="14">
        <v>30</v>
      </c>
      <c r="R27" s="15">
        <v>20</v>
      </c>
      <c r="S27" s="14">
        <v>30</v>
      </c>
      <c r="T27" s="16">
        <f t="shared" si="19"/>
        <v>90</v>
      </c>
      <c r="U27" s="15">
        <v>10</v>
      </c>
      <c r="V27" s="14">
        <v>30</v>
      </c>
      <c r="W27" s="15">
        <v>20</v>
      </c>
      <c r="X27" s="14">
        <v>30</v>
      </c>
      <c r="Y27" s="16">
        <f t="shared" si="17"/>
        <v>90</v>
      </c>
      <c r="Z27" s="15">
        <v>10</v>
      </c>
      <c r="AA27" s="14">
        <v>30</v>
      </c>
      <c r="AB27" s="15">
        <v>20</v>
      </c>
      <c r="AC27" s="14">
        <v>30</v>
      </c>
      <c r="AD27" s="16">
        <f t="shared" si="18"/>
        <v>90</v>
      </c>
      <c r="AE27" s="15">
        <v>10</v>
      </c>
      <c r="AF27" s="14">
        <v>10</v>
      </c>
      <c r="AG27" s="15">
        <v>14</v>
      </c>
      <c r="AH27" s="14">
        <v>16</v>
      </c>
      <c r="AI27" s="16">
        <f t="shared" si="2"/>
        <v>50</v>
      </c>
      <c r="AJ27" s="15">
        <v>10</v>
      </c>
      <c r="AK27" s="14">
        <v>10</v>
      </c>
      <c r="AL27" s="15">
        <v>10</v>
      </c>
      <c r="AM27" s="14">
        <v>20</v>
      </c>
      <c r="AN27" s="16">
        <f t="shared" si="3"/>
        <v>50</v>
      </c>
      <c r="AO27" s="15">
        <v>10</v>
      </c>
      <c r="AP27" s="14">
        <v>15</v>
      </c>
      <c r="AQ27" s="15">
        <v>11</v>
      </c>
      <c r="AR27" s="14">
        <v>14</v>
      </c>
      <c r="AS27" s="16">
        <f t="shared" si="4"/>
        <v>50</v>
      </c>
      <c r="AT27" s="15">
        <v>10</v>
      </c>
      <c r="AU27" s="14">
        <v>14</v>
      </c>
      <c r="AV27" s="15">
        <v>15</v>
      </c>
      <c r="AW27" s="14">
        <v>15</v>
      </c>
      <c r="AX27" s="16">
        <f t="shared" si="5"/>
        <v>54</v>
      </c>
      <c r="AY27" s="15">
        <v>10</v>
      </c>
      <c r="AZ27" s="14">
        <v>17</v>
      </c>
      <c r="BA27" s="15">
        <v>15</v>
      </c>
      <c r="BB27" s="14">
        <v>16</v>
      </c>
      <c r="BC27" s="16">
        <f t="shared" si="6"/>
        <v>58</v>
      </c>
      <c r="BD27" s="53">
        <f t="shared" si="7"/>
        <v>532</v>
      </c>
      <c r="BE27" s="14" t="str">
        <f t="shared" si="8"/>
        <v>ناجح</v>
      </c>
    </row>
    <row r="28" spans="1:57" ht="30" customHeight="1" thickTop="1" thickBot="1">
      <c r="A28" s="11">
        <v>21</v>
      </c>
      <c r="B28" s="36" t="s">
        <v>222</v>
      </c>
      <c r="C28" s="47"/>
      <c r="D28" s="15"/>
      <c r="E28" s="15"/>
      <c r="F28" s="15"/>
      <c r="G28" s="15"/>
      <c r="H28" s="15"/>
      <c r="I28" s="48"/>
      <c r="J28" s="38" t="s">
        <v>72</v>
      </c>
      <c r="K28" s="47"/>
      <c r="L28" s="15"/>
      <c r="M28" s="15"/>
      <c r="N28" s="15"/>
      <c r="O28" s="48"/>
      <c r="P28" s="15">
        <v>10</v>
      </c>
      <c r="Q28" s="14">
        <v>30</v>
      </c>
      <c r="R28" s="15">
        <v>20</v>
      </c>
      <c r="S28" s="14">
        <v>30</v>
      </c>
      <c r="T28" s="16">
        <f>SUM(P28:S28)</f>
        <v>90</v>
      </c>
      <c r="U28" s="15">
        <v>10</v>
      </c>
      <c r="V28" s="14">
        <v>30</v>
      </c>
      <c r="W28" s="15">
        <v>20</v>
      </c>
      <c r="X28" s="14">
        <v>30</v>
      </c>
      <c r="Y28" s="16">
        <f t="shared" si="17"/>
        <v>90</v>
      </c>
      <c r="Z28" s="15">
        <v>10</v>
      </c>
      <c r="AA28" s="14">
        <v>30</v>
      </c>
      <c r="AB28" s="15">
        <v>20</v>
      </c>
      <c r="AC28" s="14">
        <v>30</v>
      </c>
      <c r="AD28" s="16">
        <f t="shared" si="18"/>
        <v>90</v>
      </c>
      <c r="AE28" s="15">
        <v>19</v>
      </c>
      <c r="AF28" s="14">
        <v>29</v>
      </c>
      <c r="AG28" s="15">
        <v>19</v>
      </c>
      <c r="AH28" s="14">
        <v>30</v>
      </c>
      <c r="AI28" s="16">
        <f t="shared" si="2"/>
        <v>97</v>
      </c>
      <c r="AJ28" s="15">
        <v>19</v>
      </c>
      <c r="AK28" s="14">
        <v>29</v>
      </c>
      <c r="AL28" s="15">
        <v>19</v>
      </c>
      <c r="AM28" s="14">
        <v>30</v>
      </c>
      <c r="AN28" s="16">
        <f t="shared" si="3"/>
        <v>97</v>
      </c>
      <c r="AO28" s="15">
        <v>19</v>
      </c>
      <c r="AP28" s="14">
        <v>29</v>
      </c>
      <c r="AQ28" s="15">
        <v>19</v>
      </c>
      <c r="AR28" s="14">
        <v>29</v>
      </c>
      <c r="AS28" s="16">
        <f t="shared" si="4"/>
        <v>96</v>
      </c>
      <c r="AT28" s="15">
        <v>18</v>
      </c>
      <c r="AU28" s="14">
        <v>29</v>
      </c>
      <c r="AV28" s="15">
        <v>19</v>
      </c>
      <c r="AW28" s="14">
        <v>29</v>
      </c>
      <c r="AX28" s="16">
        <f t="shared" si="5"/>
        <v>95</v>
      </c>
      <c r="AY28" s="15">
        <v>18</v>
      </c>
      <c r="AZ28" s="14">
        <v>29</v>
      </c>
      <c r="BA28" s="15">
        <v>19</v>
      </c>
      <c r="BB28" s="14">
        <v>30</v>
      </c>
      <c r="BC28" s="16">
        <f t="shared" si="6"/>
        <v>96</v>
      </c>
      <c r="BD28" s="53">
        <f t="shared" si="7"/>
        <v>751</v>
      </c>
      <c r="BE28" s="14" t="str">
        <f t="shared" si="8"/>
        <v>ناجح</v>
      </c>
    </row>
    <row r="29" spans="1:57" ht="30" customHeight="1" thickTop="1" thickBot="1">
      <c r="A29" s="11">
        <v>22</v>
      </c>
      <c r="B29" s="36" t="s">
        <v>223</v>
      </c>
      <c r="C29" s="47"/>
      <c r="D29" s="15"/>
      <c r="E29" s="15"/>
      <c r="F29" s="15"/>
      <c r="G29" s="15"/>
      <c r="H29" s="15"/>
      <c r="I29" s="48"/>
      <c r="J29" s="38" t="s">
        <v>73</v>
      </c>
      <c r="K29" s="47"/>
      <c r="L29" s="15"/>
      <c r="M29" s="15"/>
      <c r="N29" s="15"/>
      <c r="O29" s="48"/>
      <c r="P29" s="15">
        <v>10</v>
      </c>
      <c r="Q29" s="14">
        <v>30</v>
      </c>
      <c r="R29" s="15">
        <v>20</v>
      </c>
      <c r="S29" s="14">
        <v>30</v>
      </c>
      <c r="T29" s="16">
        <f t="shared" ref="T29:T31" si="20">SUM(P29:S29)</f>
        <v>90</v>
      </c>
      <c r="U29" s="15">
        <v>10</v>
      </c>
      <c r="V29" s="14">
        <v>30</v>
      </c>
      <c r="W29" s="15">
        <v>20</v>
      </c>
      <c r="X29" s="14">
        <v>30</v>
      </c>
      <c r="Y29" s="16">
        <f t="shared" si="17"/>
        <v>90</v>
      </c>
      <c r="Z29" s="15">
        <v>10</v>
      </c>
      <c r="AA29" s="14">
        <v>30</v>
      </c>
      <c r="AB29" s="15">
        <v>20</v>
      </c>
      <c r="AC29" s="14">
        <v>30</v>
      </c>
      <c r="AD29" s="16">
        <f t="shared" si="18"/>
        <v>90</v>
      </c>
      <c r="AE29" s="15">
        <v>17</v>
      </c>
      <c r="AF29" s="14">
        <v>15</v>
      </c>
      <c r="AG29" s="15">
        <v>17</v>
      </c>
      <c r="AH29" s="14">
        <v>19</v>
      </c>
      <c r="AI29" s="16">
        <f t="shared" si="2"/>
        <v>68</v>
      </c>
      <c r="AJ29" s="15">
        <v>16</v>
      </c>
      <c r="AK29" s="14">
        <v>17</v>
      </c>
      <c r="AL29" s="15">
        <v>16</v>
      </c>
      <c r="AM29" s="14">
        <v>23</v>
      </c>
      <c r="AN29" s="16">
        <f t="shared" si="3"/>
        <v>72</v>
      </c>
      <c r="AO29" s="15">
        <v>17</v>
      </c>
      <c r="AP29" s="14">
        <v>29</v>
      </c>
      <c r="AQ29" s="15">
        <v>18</v>
      </c>
      <c r="AR29" s="14">
        <v>27</v>
      </c>
      <c r="AS29" s="16">
        <f t="shared" si="4"/>
        <v>91</v>
      </c>
      <c r="AT29" s="15">
        <v>16</v>
      </c>
      <c r="AU29" s="14">
        <v>22</v>
      </c>
      <c r="AV29" s="15">
        <v>17</v>
      </c>
      <c r="AW29" s="14">
        <v>24</v>
      </c>
      <c r="AX29" s="16">
        <f t="shared" si="5"/>
        <v>79</v>
      </c>
      <c r="AY29" s="15">
        <v>16</v>
      </c>
      <c r="AZ29" s="14">
        <v>26</v>
      </c>
      <c r="BA29" s="15">
        <v>17</v>
      </c>
      <c r="BB29" s="14">
        <v>25</v>
      </c>
      <c r="BC29" s="16">
        <f t="shared" si="6"/>
        <v>84</v>
      </c>
      <c r="BD29" s="53">
        <f t="shared" si="7"/>
        <v>664</v>
      </c>
      <c r="BE29" s="14" t="str">
        <f t="shared" si="8"/>
        <v>ناجح</v>
      </c>
    </row>
    <row r="30" spans="1:57" ht="30" customHeight="1" thickTop="1" thickBot="1">
      <c r="A30" s="11">
        <v>23</v>
      </c>
      <c r="B30" s="36" t="s">
        <v>224</v>
      </c>
      <c r="C30" s="47"/>
      <c r="D30" s="15"/>
      <c r="E30" s="15"/>
      <c r="F30" s="15"/>
      <c r="G30" s="15"/>
      <c r="H30" s="15"/>
      <c r="I30" s="48"/>
      <c r="J30" s="38" t="s">
        <v>74</v>
      </c>
      <c r="K30" s="47"/>
      <c r="L30" s="15"/>
      <c r="M30" s="15"/>
      <c r="N30" s="15"/>
      <c r="O30" s="48"/>
      <c r="P30" s="15">
        <v>10</v>
      </c>
      <c r="Q30" s="14">
        <v>30</v>
      </c>
      <c r="R30" s="15">
        <v>20</v>
      </c>
      <c r="S30" s="14">
        <v>30</v>
      </c>
      <c r="T30" s="16">
        <f t="shared" si="20"/>
        <v>90</v>
      </c>
      <c r="U30" s="15">
        <v>10</v>
      </c>
      <c r="V30" s="14">
        <v>30</v>
      </c>
      <c r="W30" s="15">
        <v>20</v>
      </c>
      <c r="X30" s="14">
        <v>30</v>
      </c>
      <c r="Y30" s="16">
        <f t="shared" si="17"/>
        <v>90</v>
      </c>
      <c r="Z30" s="15">
        <v>10</v>
      </c>
      <c r="AA30" s="14">
        <v>30</v>
      </c>
      <c r="AB30" s="15">
        <v>20</v>
      </c>
      <c r="AC30" s="14">
        <v>30</v>
      </c>
      <c r="AD30" s="16">
        <f t="shared" si="18"/>
        <v>90</v>
      </c>
      <c r="AE30" s="15">
        <v>16</v>
      </c>
      <c r="AF30" s="14">
        <v>16</v>
      </c>
      <c r="AG30" s="15">
        <v>15</v>
      </c>
      <c r="AH30" s="14">
        <v>22</v>
      </c>
      <c r="AI30" s="16">
        <f t="shared" si="2"/>
        <v>69</v>
      </c>
      <c r="AJ30" s="15">
        <v>14</v>
      </c>
      <c r="AK30" s="14">
        <v>15</v>
      </c>
      <c r="AL30" s="15">
        <v>15</v>
      </c>
      <c r="AM30" s="14">
        <v>26</v>
      </c>
      <c r="AN30" s="16">
        <f t="shared" si="3"/>
        <v>70</v>
      </c>
      <c r="AO30" s="15">
        <v>13</v>
      </c>
      <c r="AP30" s="14">
        <v>20</v>
      </c>
      <c r="AQ30" s="15">
        <v>16</v>
      </c>
      <c r="AR30" s="14">
        <v>28</v>
      </c>
      <c r="AS30" s="16">
        <f t="shared" si="4"/>
        <v>77</v>
      </c>
      <c r="AT30" s="15">
        <v>16</v>
      </c>
      <c r="AU30" s="14">
        <v>20</v>
      </c>
      <c r="AV30" s="15">
        <v>17</v>
      </c>
      <c r="AW30" s="14">
        <v>21</v>
      </c>
      <c r="AX30" s="16">
        <f t="shared" si="5"/>
        <v>74</v>
      </c>
      <c r="AY30" s="15">
        <v>16</v>
      </c>
      <c r="AZ30" s="14">
        <v>24</v>
      </c>
      <c r="BA30" s="15">
        <v>17</v>
      </c>
      <c r="BB30" s="14">
        <v>20</v>
      </c>
      <c r="BC30" s="16">
        <f t="shared" si="6"/>
        <v>77</v>
      </c>
      <c r="BD30" s="53">
        <f t="shared" si="7"/>
        <v>637</v>
      </c>
      <c r="BE30" s="14" t="str">
        <f t="shared" si="8"/>
        <v>ناجح</v>
      </c>
    </row>
    <row r="31" spans="1:57" ht="30" customHeight="1" thickTop="1" thickBot="1">
      <c r="A31" s="11">
        <v>24</v>
      </c>
      <c r="B31" s="36" t="s">
        <v>225</v>
      </c>
      <c r="C31" s="47"/>
      <c r="D31" s="15"/>
      <c r="E31" s="15"/>
      <c r="F31" s="15"/>
      <c r="G31" s="15"/>
      <c r="H31" s="15"/>
      <c r="I31" s="48"/>
      <c r="J31" s="38" t="s">
        <v>75</v>
      </c>
      <c r="K31" s="47"/>
      <c r="L31" s="15"/>
      <c r="M31" s="15"/>
      <c r="N31" s="15"/>
      <c r="O31" s="48"/>
      <c r="P31" s="15">
        <v>10</v>
      </c>
      <c r="Q31" s="14">
        <v>30</v>
      </c>
      <c r="R31" s="15">
        <v>20</v>
      </c>
      <c r="S31" s="14">
        <v>30</v>
      </c>
      <c r="T31" s="16">
        <f t="shared" si="20"/>
        <v>90</v>
      </c>
      <c r="U31" s="15">
        <v>10</v>
      </c>
      <c r="V31" s="14">
        <v>30</v>
      </c>
      <c r="W31" s="15">
        <v>20</v>
      </c>
      <c r="X31" s="14">
        <v>30</v>
      </c>
      <c r="Y31" s="16">
        <f t="shared" si="17"/>
        <v>90</v>
      </c>
      <c r="Z31" s="15">
        <v>10</v>
      </c>
      <c r="AA31" s="14">
        <v>30</v>
      </c>
      <c r="AB31" s="15">
        <v>20</v>
      </c>
      <c r="AC31" s="14">
        <v>30</v>
      </c>
      <c r="AD31" s="16">
        <f t="shared" si="18"/>
        <v>90</v>
      </c>
      <c r="AE31" s="15">
        <v>10</v>
      </c>
      <c r="AF31" s="14">
        <v>10</v>
      </c>
      <c r="AG31" s="15">
        <v>14</v>
      </c>
      <c r="AH31" s="14">
        <v>16</v>
      </c>
      <c r="AI31" s="16">
        <f t="shared" si="2"/>
        <v>50</v>
      </c>
      <c r="AJ31" s="15">
        <v>10</v>
      </c>
      <c r="AK31" s="14">
        <v>10</v>
      </c>
      <c r="AL31" s="15">
        <v>10</v>
      </c>
      <c r="AM31" s="14">
        <v>20</v>
      </c>
      <c r="AN31" s="16">
        <f t="shared" si="3"/>
        <v>50</v>
      </c>
      <c r="AO31" s="15">
        <v>10</v>
      </c>
      <c r="AP31" s="14">
        <v>15</v>
      </c>
      <c r="AQ31" s="15">
        <v>11</v>
      </c>
      <c r="AR31" s="14">
        <v>14</v>
      </c>
      <c r="AS31" s="16">
        <f t="shared" si="4"/>
        <v>50</v>
      </c>
      <c r="AT31" s="15">
        <v>10</v>
      </c>
      <c r="AU31" s="14">
        <v>14</v>
      </c>
      <c r="AV31" s="15">
        <v>15</v>
      </c>
      <c r="AW31" s="14">
        <v>15</v>
      </c>
      <c r="AX31" s="16">
        <f t="shared" si="5"/>
        <v>54</v>
      </c>
      <c r="AY31" s="15">
        <v>10</v>
      </c>
      <c r="AZ31" s="14">
        <v>17</v>
      </c>
      <c r="BA31" s="15">
        <v>15</v>
      </c>
      <c r="BB31" s="14">
        <v>16</v>
      </c>
      <c r="BC31" s="16">
        <f t="shared" si="6"/>
        <v>58</v>
      </c>
      <c r="BD31" s="53">
        <f t="shared" si="7"/>
        <v>532</v>
      </c>
      <c r="BE31" s="14" t="str">
        <f t="shared" si="8"/>
        <v>ناجح</v>
      </c>
    </row>
    <row r="32" spans="1:57" ht="30" customHeight="1" thickTop="1" thickBot="1">
      <c r="A32" s="11">
        <v>25</v>
      </c>
      <c r="B32" s="36" t="s">
        <v>226</v>
      </c>
      <c r="C32" s="47"/>
      <c r="D32" s="15"/>
      <c r="E32" s="15"/>
      <c r="F32" s="15"/>
      <c r="G32" s="15"/>
      <c r="H32" s="15"/>
      <c r="I32" s="48"/>
      <c r="J32" s="38" t="s">
        <v>76</v>
      </c>
      <c r="K32" s="47"/>
      <c r="L32" s="15"/>
      <c r="M32" s="15"/>
      <c r="N32" s="15"/>
      <c r="O32" s="48"/>
      <c r="P32" s="15">
        <v>10</v>
      </c>
      <c r="Q32" s="14">
        <v>30</v>
      </c>
      <c r="R32" s="15">
        <v>20</v>
      </c>
      <c r="S32" s="14">
        <v>30</v>
      </c>
      <c r="T32" s="16">
        <f>SUM(P32:S32)</f>
        <v>90</v>
      </c>
      <c r="U32" s="15">
        <v>10</v>
      </c>
      <c r="V32" s="14">
        <v>30</v>
      </c>
      <c r="W32" s="15">
        <v>20</v>
      </c>
      <c r="X32" s="14">
        <v>30</v>
      </c>
      <c r="Y32" s="16">
        <f t="shared" si="17"/>
        <v>90</v>
      </c>
      <c r="Z32" s="15">
        <v>10</v>
      </c>
      <c r="AA32" s="14">
        <v>30</v>
      </c>
      <c r="AB32" s="15">
        <v>20</v>
      </c>
      <c r="AC32" s="14">
        <v>30</v>
      </c>
      <c r="AD32" s="16">
        <f t="shared" si="18"/>
        <v>90</v>
      </c>
      <c r="AE32" s="15">
        <v>19</v>
      </c>
      <c r="AF32" s="14">
        <v>29</v>
      </c>
      <c r="AG32" s="15">
        <v>19</v>
      </c>
      <c r="AH32" s="14">
        <v>30</v>
      </c>
      <c r="AI32" s="16">
        <f t="shared" si="2"/>
        <v>97</v>
      </c>
      <c r="AJ32" s="15">
        <v>19</v>
      </c>
      <c r="AK32" s="14">
        <v>29</v>
      </c>
      <c r="AL32" s="15">
        <v>19</v>
      </c>
      <c r="AM32" s="14">
        <v>30</v>
      </c>
      <c r="AN32" s="16">
        <f t="shared" si="3"/>
        <v>97</v>
      </c>
      <c r="AO32" s="15">
        <v>19</v>
      </c>
      <c r="AP32" s="14">
        <v>29</v>
      </c>
      <c r="AQ32" s="15">
        <v>19</v>
      </c>
      <c r="AR32" s="14">
        <v>29</v>
      </c>
      <c r="AS32" s="16">
        <f t="shared" si="4"/>
        <v>96</v>
      </c>
      <c r="AT32" s="15">
        <v>18</v>
      </c>
      <c r="AU32" s="14">
        <v>29</v>
      </c>
      <c r="AV32" s="15">
        <v>19</v>
      </c>
      <c r="AW32" s="14">
        <v>29</v>
      </c>
      <c r="AX32" s="16">
        <f t="shared" si="5"/>
        <v>95</v>
      </c>
      <c r="AY32" s="15">
        <v>18</v>
      </c>
      <c r="AZ32" s="14">
        <v>29</v>
      </c>
      <c r="BA32" s="15">
        <v>19</v>
      </c>
      <c r="BB32" s="14">
        <v>30</v>
      </c>
      <c r="BC32" s="16">
        <f t="shared" si="6"/>
        <v>96</v>
      </c>
      <c r="BD32" s="53">
        <f t="shared" si="7"/>
        <v>751</v>
      </c>
      <c r="BE32" s="14" t="str">
        <f t="shared" si="8"/>
        <v>ناجح</v>
      </c>
    </row>
    <row r="33" spans="1:57" ht="30" customHeight="1" thickTop="1" thickBot="1">
      <c r="A33" s="11">
        <v>26</v>
      </c>
      <c r="B33" s="36" t="s">
        <v>227</v>
      </c>
      <c r="C33" s="47"/>
      <c r="D33" s="15"/>
      <c r="E33" s="15"/>
      <c r="F33" s="15"/>
      <c r="G33" s="15"/>
      <c r="H33" s="15"/>
      <c r="I33" s="48"/>
      <c r="J33" s="38" t="s">
        <v>77</v>
      </c>
      <c r="K33" s="47"/>
      <c r="L33" s="15"/>
      <c r="M33" s="15"/>
      <c r="N33" s="15"/>
      <c r="O33" s="48"/>
      <c r="P33" s="15">
        <v>10</v>
      </c>
      <c r="Q33" s="14">
        <v>30</v>
      </c>
      <c r="R33" s="15">
        <v>20</v>
      </c>
      <c r="S33" s="14">
        <v>30</v>
      </c>
      <c r="T33" s="16">
        <f t="shared" ref="T33:T35" si="21">SUM(P33:S33)</f>
        <v>90</v>
      </c>
      <c r="U33" s="15">
        <v>10</v>
      </c>
      <c r="V33" s="14">
        <v>30</v>
      </c>
      <c r="W33" s="15">
        <v>20</v>
      </c>
      <c r="X33" s="14">
        <v>30</v>
      </c>
      <c r="Y33" s="16">
        <f t="shared" si="17"/>
        <v>90</v>
      </c>
      <c r="Z33" s="15">
        <v>10</v>
      </c>
      <c r="AA33" s="14">
        <v>30</v>
      </c>
      <c r="AB33" s="15">
        <v>20</v>
      </c>
      <c r="AC33" s="14">
        <v>30</v>
      </c>
      <c r="AD33" s="16">
        <f t="shared" si="18"/>
        <v>90</v>
      </c>
      <c r="AE33" s="15">
        <v>17</v>
      </c>
      <c r="AF33" s="14">
        <v>15</v>
      </c>
      <c r="AG33" s="15">
        <v>17</v>
      </c>
      <c r="AH33" s="14">
        <v>19</v>
      </c>
      <c r="AI33" s="16">
        <f t="shared" si="2"/>
        <v>68</v>
      </c>
      <c r="AJ33" s="15">
        <v>16</v>
      </c>
      <c r="AK33" s="14">
        <v>17</v>
      </c>
      <c r="AL33" s="15">
        <v>16</v>
      </c>
      <c r="AM33" s="14">
        <v>23</v>
      </c>
      <c r="AN33" s="16">
        <f t="shared" si="3"/>
        <v>72</v>
      </c>
      <c r="AO33" s="15">
        <v>17</v>
      </c>
      <c r="AP33" s="14">
        <v>29</v>
      </c>
      <c r="AQ33" s="15">
        <v>18</v>
      </c>
      <c r="AR33" s="14">
        <v>27</v>
      </c>
      <c r="AS33" s="16">
        <f t="shared" si="4"/>
        <v>91</v>
      </c>
      <c r="AT33" s="15">
        <v>16</v>
      </c>
      <c r="AU33" s="14">
        <v>22</v>
      </c>
      <c r="AV33" s="15">
        <v>17</v>
      </c>
      <c r="AW33" s="14">
        <v>24</v>
      </c>
      <c r="AX33" s="16">
        <f t="shared" si="5"/>
        <v>79</v>
      </c>
      <c r="AY33" s="15">
        <v>16</v>
      </c>
      <c r="AZ33" s="14">
        <v>26</v>
      </c>
      <c r="BA33" s="15">
        <v>17</v>
      </c>
      <c r="BB33" s="14">
        <v>25</v>
      </c>
      <c r="BC33" s="16">
        <f t="shared" si="6"/>
        <v>84</v>
      </c>
      <c r="BD33" s="53">
        <f t="shared" si="7"/>
        <v>664</v>
      </c>
      <c r="BE33" s="14" t="str">
        <f t="shared" si="8"/>
        <v>ناجح</v>
      </c>
    </row>
    <row r="34" spans="1:57" ht="30" customHeight="1" thickTop="1" thickBot="1">
      <c r="A34" s="11">
        <v>27</v>
      </c>
      <c r="B34" s="36" t="s">
        <v>228</v>
      </c>
      <c r="C34" s="47"/>
      <c r="D34" s="15"/>
      <c r="E34" s="15"/>
      <c r="F34" s="15"/>
      <c r="G34" s="15"/>
      <c r="H34" s="15"/>
      <c r="I34" s="48"/>
      <c r="J34" s="38" t="s">
        <v>78</v>
      </c>
      <c r="K34" s="47"/>
      <c r="L34" s="15"/>
      <c r="M34" s="15"/>
      <c r="N34" s="15"/>
      <c r="O34" s="48"/>
      <c r="P34" s="15">
        <v>10</v>
      </c>
      <c r="Q34" s="14">
        <v>30</v>
      </c>
      <c r="R34" s="15">
        <v>20</v>
      </c>
      <c r="S34" s="14">
        <v>30</v>
      </c>
      <c r="T34" s="16">
        <f t="shared" si="21"/>
        <v>90</v>
      </c>
      <c r="U34" s="15">
        <v>10</v>
      </c>
      <c r="V34" s="14">
        <v>30</v>
      </c>
      <c r="W34" s="15">
        <v>20</v>
      </c>
      <c r="X34" s="14">
        <v>30</v>
      </c>
      <c r="Y34" s="16">
        <f t="shared" si="17"/>
        <v>90</v>
      </c>
      <c r="Z34" s="15">
        <v>10</v>
      </c>
      <c r="AA34" s="14">
        <v>30</v>
      </c>
      <c r="AB34" s="15">
        <v>20</v>
      </c>
      <c r="AC34" s="14">
        <v>30</v>
      </c>
      <c r="AD34" s="16">
        <f t="shared" si="18"/>
        <v>90</v>
      </c>
      <c r="AE34" s="15">
        <v>16</v>
      </c>
      <c r="AF34" s="14">
        <v>16</v>
      </c>
      <c r="AG34" s="15">
        <v>15</v>
      </c>
      <c r="AH34" s="14">
        <v>22</v>
      </c>
      <c r="AI34" s="16">
        <f t="shared" si="2"/>
        <v>69</v>
      </c>
      <c r="AJ34" s="15">
        <v>14</v>
      </c>
      <c r="AK34" s="14">
        <v>15</v>
      </c>
      <c r="AL34" s="15">
        <v>15</v>
      </c>
      <c r="AM34" s="14">
        <v>26</v>
      </c>
      <c r="AN34" s="16">
        <f t="shared" si="3"/>
        <v>70</v>
      </c>
      <c r="AO34" s="15">
        <v>13</v>
      </c>
      <c r="AP34" s="14">
        <v>20</v>
      </c>
      <c r="AQ34" s="15">
        <v>16</v>
      </c>
      <c r="AR34" s="14">
        <v>28</v>
      </c>
      <c r="AS34" s="16">
        <f t="shared" si="4"/>
        <v>77</v>
      </c>
      <c r="AT34" s="15">
        <v>16</v>
      </c>
      <c r="AU34" s="14">
        <v>20</v>
      </c>
      <c r="AV34" s="15">
        <v>17</v>
      </c>
      <c r="AW34" s="14">
        <v>21</v>
      </c>
      <c r="AX34" s="16">
        <f t="shared" si="5"/>
        <v>74</v>
      </c>
      <c r="AY34" s="15">
        <v>16</v>
      </c>
      <c r="AZ34" s="14">
        <v>24</v>
      </c>
      <c r="BA34" s="15">
        <v>17</v>
      </c>
      <c r="BB34" s="14">
        <v>20</v>
      </c>
      <c r="BC34" s="16">
        <f t="shared" si="6"/>
        <v>77</v>
      </c>
      <c r="BD34" s="53">
        <f t="shared" si="7"/>
        <v>637</v>
      </c>
      <c r="BE34" s="14" t="str">
        <f t="shared" si="8"/>
        <v>ناجح</v>
      </c>
    </row>
    <row r="35" spans="1:57" ht="30" customHeight="1" thickTop="1" thickBot="1">
      <c r="A35" s="11">
        <v>28</v>
      </c>
      <c r="B35" s="36" t="s">
        <v>229</v>
      </c>
      <c r="C35" s="47"/>
      <c r="D35" s="15"/>
      <c r="E35" s="15"/>
      <c r="F35" s="15"/>
      <c r="G35" s="15"/>
      <c r="H35" s="15"/>
      <c r="I35" s="48"/>
      <c r="J35" s="38" t="s">
        <v>79</v>
      </c>
      <c r="K35" s="47"/>
      <c r="L35" s="15"/>
      <c r="M35" s="15"/>
      <c r="N35" s="15"/>
      <c r="O35" s="48"/>
      <c r="P35" s="15">
        <v>10</v>
      </c>
      <c r="Q35" s="14">
        <v>30</v>
      </c>
      <c r="R35" s="15">
        <v>20</v>
      </c>
      <c r="S35" s="14">
        <v>30</v>
      </c>
      <c r="T35" s="16">
        <f t="shared" si="21"/>
        <v>90</v>
      </c>
      <c r="U35" s="15">
        <v>10</v>
      </c>
      <c r="V35" s="14">
        <v>30</v>
      </c>
      <c r="W35" s="15">
        <v>20</v>
      </c>
      <c r="X35" s="14">
        <v>30</v>
      </c>
      <c r="Y35" s="16">
        <f t="shared" si="17"/>
        <v>90</v>
      </c>
      <c r="Z35" s="15">
        <v>10</v>
      </c>
      <c r="AA35" s="14">
        <v>30</v>
      </c>
      <c r="AB35" s="15">
        <v>20</v>
      </c>
      <c r="AC35" s="14">
        <v>30</v>
      </c>
      <c r="AD35" s="16">
        <f t="shared" si="18"/>
        <v>90</v>
      </c>
      <c r="AE35" s="15">
        <v>10</v>
      </c>
      <c r="AF35" s="14">
        <v>10</v>
      </c>
      <c r="AG35" s="15">
        <v>14</v>
      </c>
      <c r="AH35" s="14">
        <v>16</v>
      </c>
      <c r="AI35" s="16">
        <f t="shared" si="2"/>
        <v>50</v>
      </c>
      <c r="AJ35" s="15">
        <v>10</v>
      </c>
      <c r="AK35" s="14">
        <v>10</v>
      </c>
      <c r="AL35" s="15">
        <v>10</v>
      </c>
      <c r="AM35" s="14">
        <v>20</v>
      </c>
      <c r="AN35" s="16">
        <f t="shared" si="3"/>
        <v>50</v>
      </c>
      <c r="AO35" s="15">
        <v>10</v>
      </c>
      <c r="AP35" s="14">
        <v>15</v>
      </c>
      <c r="AQ35" s="15">
        <v>11</v>
      </c>
      <c r="AR35" s="14">
        <v>14</v>
      </c>
      <c r="AS35" s="16">
        <f t="shared" si="4"/>
        <v>50</v>
      </c>
      <c r="AT35" s="15">
        <v>10</v>
      </c>
      <c r="AU35" s="14">
        <v>14</v>
      </c>
      <c r="AV35" s="15">
        <v>15</v>
      </c>
      <c r="AW35" s="14">
        <v>15</v>
      </c>
      <c r="AX35" s="16">
        <f t="shared" si="5"/>
        <v>54</v>
      </c>
      <c r="AY35" s="15">
        <v>10</v>
      </c>
      <c r="AZ35" s="14">
        <v>17</v>
      </c>
      <c r="BA35" s="15">
        <v>15</v>
      </c>
      <c r="BB35" s="14">
        <v>16</v>
      </c>
      <c r="BC35" s="16">
        <f t="shared" si="6"/>
        <v>58</v>
      </c>
      <c r="BD35" s="53">
        <f t="shared" si="7"/>
        <v>532</v>
      </c>
      <c r="BE35" s="14" t="str">
        <f t="shared" si="8"/>
        <v>ناجح</v>
      </c>
    </row>
    <row r="36" spans="1:57" ht="30" customHeight="1" thickTop="1" thickBot="1">
      <c r="A36" s="11">
        <v>29</v>
      </c>
      <c r="B36" s="36" t="s">
        <v>230</v>
      </c>
      <c r="C36" s="47"/>
      <c r="D36" s="15"/>
      <c r="E36" s="15"/>
      <c r="F36" s="15"/>
      <c r="G36" s="15"/>
      <c r="H36" s="15"/>
      <c r="I36" s="48"/>
      <c r="J36" s="38" t="s">
        <v>80</v>
      </c>
      <c r="K36" s="47"/>
      <c r="L36" s="15"/>
      <c r="M36" s="15"/>
      <c r="N36" s="15"/>
      <c r="O36" s="48"/>
      <c r="P36" s="15">
        <v>10</v>
      </c>
      <c r="Q36" s="14">
        <v>30</v>
      </c>
      <c r="R36" s="15">
        <v>20</v>
      </c>
      <c r="S36" s="14">
        <v>30</v>
      </c>
      <c r="T36" s="16">
        <f>SUM(P36:S36)</f>
        <v>90</v>
      </c>
      <c r="U36" s="15">
        <v>10</v>
      </c>
      <c r="V36" s="14">
        <v>30</v>
      </c>
      <c r="W36" s="15">
        <v>20</v>
      </c>
      <c r="X36" s="14">
        <v>30</v>
      </c>
      <c r="Y36" s="16">
        <f t="shared" si="17"/>
        <v>90</v>
      </c>
      <c r="Z36" s="15">
        <v>10</v>
      </c>
      <c r="AA36" s="14">
        <v>30</v>
      </c>
      <c r="AB36" s="15">
        <v>20</v>
      </c>
      <c r="AC36" s="14">
        <v>30</v>
      </c>
      <c r="AD36" s="16">
        <f t="shared" si="18"/>
        <v>90</v>
      </c>
      <c r="AE36" s="15">
        <v>19</v>
      </c>
      <c r="AF36" s="14">
        <v>29</v>
      </c>
      <c r="AG36" s="15">
        <v>19</v>
      </c>
      <c r="AH36" s="14">
        <v>30</v>
      </c>
      <c r="AI36" s="16">
        <f t="shared" si="2"/>
        <v>97</v>
      </c>
      <c r="AJ36" s="15">
        <v>19</v>
      </c>
      <c r="AK36" s="14">
        <v>29</v>
      </c>
      <c r="AL36" s="15">
        <v>19</v>
      </c>
      <c r="AM36" s="14">
        <v>30</v>
      </c>
      <c r="AN36" s="16">
        <f t="shared" si="3"/>
        <v>97</v>
      </c>
      <c r="AO36" s="15">
        <v>19</v>
      </c>
      <c r="AP36" s="14">
        <v>29</v>
      </c>
      <c r="AQ36" s="15">
        <v>19</v>
      </c>
      <c r="AR36" s="14">
        <v>29</v>
      </c>
      <c r="AS36" s="16">
        <f t="shared" si="4"/>
        <v>96</v>
      </c>
      <c r="AT36" s="15">
        <v>18</v>
      </c>
      <c r="AU36" s="14">
        <v>29</v>
      </c>
      <c r="AV36" s="15">
        <v>19</v>
      </c>
      <c r="AW36" s="14">
        <v>29</v>
      </c>
      <c r="AX36" s="16">
        <f t="shared" si="5"/>
        <v>95</v>
      </c>
      <c r="AY36" s="15">
        <v>18</v>
      </c>
      <c r="AZ36" s="14">
        <v>29</v>
      </c>
      <c r="BA36" s="15">
        <v>19</v>
      </c>
      <c r="BB36" s="14">
        <v>30</v>
      </c>
      <c r="BC36" s="16">
        <f t="shared" si="6"/>
        <v>96</v>
      </c>
      <c r="BD36" s="53">
        <f t="shared" si="7"/>
        <v>751</v>
      </c>
      <c r="BE36" s="14" t="str">
        <f t="shared" si="8"/>
        <v>ناجح</v>
      </c>
    </row>
    <row r="37" spans="1:57" ht="30" customHeight="1" thickTop="1" thickBot="1">
      <c r="A37" s="11">
        <v>30</v>
      </c>
      <c r="B37" s="36" t="s">
        <v>231</v>
      </c>
      <c r="C37" s="47"/>
      <c r="D37" s="15"/>
      <c r="E37" s="15"/>
      <c r="F37" s="15"/>
      <c r="G37" s="15"/>
      <c r="H37" s="15"/>
      <c r="I37" s="48"/>
      <c r="J37" s="38" t="s">
        <v>81</v>
      </c>
      <c r="K37" s="47"/>
      <c r="L37" s="15"/>
      <c r="M37" s="15"/>
      <c r="N37" s="15"/>
      <c r="O37" s="48"/>
      <c r="P37" s="15">
        <v>10</v>
      </c>
      <c r="Q37" s="14">
        <v>30</v>
      </c>
      <c r="R37" s="15">
        <v>20</v>
      </c>
      <c r="S37" s="14">
        <v>30</v>
      </c>
      <c r="T37" s="16">
        <f t="shared" ref="T37:T104" si="22">SUM(P37:S37)</f>
        <v>90</v>
      </c>
      <c r="U37" s="15">
        <v>10</v>
      </c>
      <c r="V37" s="14">
        <v>30</v>
      </c>
      <c r="W37" s="15">
        <v>20</v>
      </c>
      <c r="X37" s="14">
        <v>30</v>
      </c>
      <c r="Y37" s="16">
        <f t="shared" ref="Y37:Y129" si="23">SUM(U37:X37)</f>
        <v>90</v>
      </c>
      <c r="Z37" s="15">
        <v>10</v>
      </c>
      <c r="AA37" s="14">
        <v>30</v>
      </c>
      <c r="AB37" s="15">
        <v>20</v>
      </c>
      <c r="AC37" s="14">
        <v>30</v>
      </c>
      <c r="AD37" s="16">
        <f t="shared" ref="AD37:AD129" si="24">SUM(Z37:AC37)</f>
        <v>90</v>
      </c>
      <c r="AE37" s="15">
        <v>17</v>
      </c>
      <c r="AF37" s="14">
        <v>15</v>
      </c>
      <c r="AG37" s="15">
        <v>17</v>
      </c>
      <c r="AH37" s="14">
        <v>19</v>
      </c>
      <c r="AI37" s="16">
        <f t="shared" si="2"/>
        <v>68</v>
      </c>
      <c r="AJ37" s="15">
        <v>16</v>
      </c>
      <c r="AK37" s="14">
        <v>17</v>
      </c>
      <c r="AL37" s="15">
        <v>16</v>
      </c>
      <c r="AM37" s="14">
        <v>23</v>
      </c>
      <c r="AN37" s="16">
        <f t="shared" si="3"/>
        <v>72</v>
      </c>
      <c r="AO37" s="15">
        <v>17</v>
      </c>
      <c r="AP37" s="14">
        <v>29</v>
      </c>
      <c r="AQ37" s="15">
        <v>18</v>
      </c>
      <c r="AR37" s="14">
        <v>27</v>
      </c>
      <c r="AS37" s="16">
        <f t="shared" si="4"/>
        <v>91</v>
      </c>
      <c r="AT37" s="15">
        <v>16</v>
      </c>
      <c r="AU37" s="14">
        <v>22</v>
      </c>
      <c r="AV37" s="15">
        <v>17</v>
      </c>
      <c r="AW37" s="14">
        <v>24</v>
      </c>
      <c r="AX37" s="16">
        <f t="shared" si="5"/>
        <v>79</v>
      </c>
      <c r="AY37" s="15">
        <v>16</v>
      </c>
      <c r="AZ37" s="14">
        <v>26</v>
      </c>
      <c r="BA37" s="15">
        <v>17</v>
      </c>
      <c r="BB37" s="14">
        <v>25</v>
      </c>
      <c r="BC37" s="16">
        <f t="shared" si="6"/>
        <v>84</v>
      </c>
      <c r="BD37" s="53">
        <f t="shared" si="7"/>
        <v>664</v>
      </c>
      <c r="BE37" s="14" t="str">
        <f t="shared" si="8"/>
        <v>ناجح</v>
      </c>
    </row>
    <row r="38" spans="1:57" ht="30" customHeight="1" thickTop="1" thickBot="1">
      <c r="A38" s="11">
        <v>31</v>
      </c>
      <c r="B38" s="36" t="s">
        <v>232</v>
      </c>
      <c r="C38" s="47"/>
      <c r="D38" s="15"/>
      <c r="E38" s="15"/>
      <c r="F38" s="15"/>
      <c r="G38" s="15"/>
      <c r="H38" s="15"/>
      <c r="I38" s="48"/>
      <c r="J38" s="38" t="s">
        <v>82</v>
      </c>
      <c r="K38" s="47"/>
      <c r="L38" s="15"/>
      <c r="M38" s="15"/>
      <c r="N38" s="15"/>
      <c r="O38" s="48"/>
      <c r="P38" s="15">
        <v>10</v>
      </c>
      <c r="Q38" s="14">
        <v>30</v>
      </c>
      <c r="R38" s="15">
        <v>20</v>
      </c>
      <c r="S38" s="14">
        <v>30</v>
      </c>
      <c r="T38" s="16">
        <f t="shared" si="22"/>
        <v>90</v>
      </c>
      <c r="U38" s="15">
        <v>10</v>
      </c>
      <c r="V38" s="14">
        <v>30</v>
      </c>
      <c r="W38" s="15">
        <v>20</v>
      </c>
      <c r="X38" s="14">
        <v>30</v>
      </c>
      <c r="Y38" s="16">
        <f t="shared" si="23"/>
        <v>90</v>
      </c>
      <c r="Z38" s="15">
        <v>10</v>
      </c>
      <c r="AA38" s="14">
        <v>30</v>
      </c>
      <c r="AB38" s="15">
        <v>20</v>
      </c>
      <c r="AC38" s="14">
        <v>30</v>
      </c>
      <c r="AD38" s="16">
        <f t="shared" si="24"/>
        <v>90</v>
      </c>
      <c r="AE38" s="15">
        <v>17</v>
      </c>
      <c r="AF38" s="14">
        <v>15</v>
      </c>
      <c r="AG38" s="15">
        <v>17</v>
      </c>
      <c r="AH38" s="14">
        <v>19</v>
      </c>
      <c r="AI38" s="16">
        <f t="shared" si="2"/>
        <v>68</v>
      </c>
      <c r="AJ38" s="15">
        <v>16</v>
      </c>
      <c r="AK38" s="14">
        <v>17</v>
      </c>
      <c r="AL38" s="15">
        <v>16</v>
      </c>
      <c r="AM38" s="14">
        <v>23</v>
      </c>
      <c r="AN38" s="16">
        <f t="shared" si="3"/>
        <v>72</v>
      </c>
      <c r="AO38" s="15">
        <v>17</v>
      </c>
      <c r="AP38" s="14">
        <v>29</v>
      </c>
      <c r="AQ38" s="15">
        <v>18</v>
      </c>
      <c r="AR38" s="14">
        <v>27</v>
      </c>
      <c r="AS38" s="16">
        <f t="shared" si="4"/>
        <v>91</v>
      </c>
      <c r="AT38" s="15">
        <v>16</v>
      </c>
      <c r="AU38" s="14">
        <v>22</v>
      </c>
      <c r="AV38" s="15">
        <v>17</v>
      </c>
      <c r="AW38" s="14">
        <v>24</v>
      </c>
      <c r="AX38" s="16">
        <f t="shared" si="5"/>
        <v>79</v>
      </c>
      <c r="AY38" s="15">
        <v>16</v>
      </c>
      <c r="AZ38" s="14">
        <v>26</v>
      </c>
      <c r="BA38" s="15">
        <v>17</v>
      </c>
      <c r="BB38" s="14">
        <v>25</v>
      </c>
      <c r="BC38" s="16">
        <f t="shared" si="6"/>
        <v>84</v>
      </c>
      <c r="BD38" s="53">
        <f t="shared" si="7"/>
        <v>664</v>
      </c>
      <c r="BE38" s="14" t="str">
        <f t="shared" si="8"/>
        <v>ناجح</v>
      </c>
    </row>
    <row r="39" spans="1:57" ht="30" customHeight="1" thickTop="1" thickBot="1">
      <c r="A39" s="11">
        <v>32</v>
      </c>
      <c r="B39" s="36" t="s">
        <v>233</v>
      </c>
      <c r="C39" s="47"/>
      <c r="D39" s="15"/>
      <c r="E39" s="15"/>
      <c r="F39" s="15"/>
      <c r="G39" s="15"/>
      <c r="H39" s="15"/>
      <c r="I39" s="48"/>
      <c r="J39" s="38" t="s">
        <v>83</v>
      </c>
      <c r="K39" s="47"/>
      <c r="L39" s="15"/>
      <c r="M39" s="15"/>
      <c r="N39" s="15"/>
      <c r="O39" s="48"/>
      <c r="P39" s="15">
        <v>10</v>
      </c>
      <c r="Q39" s="14">
        <v>30</v>
      </c>
      <c r="R39" s="15">
        <v>20</v>
      </c>
      <c r="S39" s="14">
        <v>30</v>
      </c>
      <c r="T39" s="16">
        <f t="shared" si="22"/>
        <v>90</v>
      </c>
      <c r="U39" s="15">
        <v>10</v>
      </c>
      <c r="V39" s="14">
        <v>30</v>
      </c>
      <c r="W39" s="15">
        <v>20</v>
      </c>
      <c r="X39" s="14">
        <v>30</v>
      </c>
      <c r="Y39" s="16">
        <f t="shared" si="23"/>
        <v>90</v>
      </c>
      <c r="Z39" s="15">
        <v>10</v>
      </c>
      <c r="AA39" s="14">
        <v>30</v>
      </c>
      <c r="AB39" s="15">
        <v>20</v>
      </c>
      <c r="AC39" s="14">
        <v>30</v>
      </c>
      <c r="AD39" s="16">
        <f t="shared" si="24"/>
        <v>90</v>
      </c>
      <c r="AE39" s="15">
        <v>16</v>
      </c>
      <c r="AF39" s="14">
        <v>16</v>
      </c>
      <c r="AG39" s="15">
        <v>15</v>
      </c>
      <c r="AH39" s="14">
        <v>22</v>
      </c>
      <c r="AI39" s="16">
        <f t="shared" si="2"/>
        <v>69</v>
      </c>
      <c r="AJ39" s="15">
        <v>14</v>
      </c>
      <c r="AK39" s="14">
        <v>15</v>
      </c>
      <c r="AL39" s="15">
        <v>15</v>
      </c>
      <c r="AM39" s="14">
        <v>26</v>
      </c>
      <c r="AN39" s="16">
        <f t="shared" si="3"/>
        <v>70</v>
      </c>
      <c r="AO39" s="15">
        <v>13</v>
      </c>
      <c r="AP39" s="14">
        <v>20</v>
      </c>
      <c r="AQ39" s="15">
        <v>16</v>
      </c>
      <c r="AR39" s="14">
        <v>28</v>
      </c>
      <c r="AS39" s="16">
        <f t="shared" si="4"/>
        <v>77</v>
      </c>
      <c r="AT39" s="15">
        <v>16</v>
      </c>
      <c r="AU39" s="14">
        <v>20</v>
      </c>
      <c r="AV39" s="15">
        <v>17</v>
      </c>
      <c r="AW39" s="14">
        <v>21</v>
      </c>
      <c r="AX39" s="16">
        <f t="shared" si="5"/>
        <v>74</v>
      </c>
      <c r="AY39" s="15">
        <v>16</v>
      </c>
      <c r="AZ39" s="14">
        <v>24</v>
      </c>
      <c r="BA39" s="15">
        <v>17</v>
      </c>
      <c r="BB39" s="14">
        <v>20</v>
      </c>
      <c r="BC39" s="16">
        <f t="shared" si="6"/>
        <v>77</v>
      </c>
      <c r="BD39" s="53">
        <f t="shared" si="7"/>
        <v>637</v>
      </c>
      <c r="BE39" s="14" t="str">
        <f t="shared" si="8"/>
        <v>ناجح</v>
      </c>
    </row>
    <row r="40" spans="1:57" ht="30" customHeight="1" thickTop="1" thickBot="1">
      <c r="A40" s="11">
        <v>33</v>
      </c>
      <c r="B40" s="36" t="s">
        <v>234</v>
      </c>
      <c r="C40" s="47"/>
      <c r="D40" s="15"/>
      <c r="E40" s="15"/>
      <c r="F40" s="15"/>
      <c r="G40" s="15"/>
      <c r="H40" s="15"/>
      <c r="I40" s="48"/>
      <c r="J40" s="38" t="s">
        <v>84</v>
      </c>
      <c r="K40" s="47"/>
      <c r="L40" s="15"/>
      <c r="M40" s="15"/>
      <c r="N40" s="15"/>
      <c r="O40" s="48"/>
      <c r="P40" s="15">
        <v>10</v>
      </c>
      <c r="Q40" s="14">
        <v>30</v>
      </c>
      <c r="R40" s="15">
        <v>20</v>
      </c>
      <c r="S40" s="14">
        <v>30</v>
      </c>
      <c r="T40" s="16">
        <f t="shared" si="22"/>
        <v>90</v>
      </c>
      <c r="U40" s="15">
        <v>10</v>
      </c>
      <c r="V40" s="14">
        <v>30</v>
      </c>
      <c r="W40" s="15">
        <v>20</v>
      </c>
      <c r="X40" s="14">
        <v>30</v>
      </c>
      <c r="Y40" s="16">
        <f t="shared" si="23"/>
        <v>90</v>
      </c>
      <c r="Z40" s="15">
        <v>10</v>
      </c>
      <c r="AA40" s="14">
        <v>30</v>
      </c>
      <c r="AB40" s="15">
        <v>20</v>
      </c>
      <c r="AC40" s="14">
        <v>30</v>
      </c>
      <c r="AD40" s="16">
        <f t="shared" si="24"/>
        <v>90</v>
      </c>
      <c r="AE40" s="15">
        <v>10</v>
      </c>
      <c r="AF40" s="14">
        <v>10</v>
      </c>
      <c r="AG40" s="15">
        <v>14</v>
      </c>
      <c r="AH40" s="14">
        <v>16</v>
      </c>
      <c r="AI40" s="16">
        <f t="shared" ref="AI40:AI71" si="25">SUM(AE40:AH40)</f>
        <v>50</v>
      </c>
      <c r="AJ40" s="15">
        <v>10</v>
      </c>
      <c r="AK40" s="14">
        <v>10</v>
      </c>
      <c r="AL40" s="15">
        <v>10</v>
      </c>
      <c r="AM40" s="14">
        <v>20</v>
      </c>
      <c r="AN40" s="16">
        <f t="shared" ref="AN40:AN71" si="26">SUM(AJ40:AM40)</f>
        <v>50</v>
      </c>
      <c r="AO40" s="15">
        <v>10</v>
      </c>
      <c r="AP40" s="14">
        <v>15</v>
      </c>
      <c r="AQ40" s="15">
        <v>11</v>
      </c>
      <c r="AR40" s="14">
        <v>14</v>
      </c>
      <c r="AS40" s="16">
        <f t="shared" ref="AS40:AS71" si="27">SUM(AO40:AR40)</f>
        <v>50</v>
      </c>
      <c r="AT40" s="15">
        <v>10</v>
      </c>
      <c r="AU40" s="14">
        <v>14</v>
      </c>
      <c r="AV40" s="15">
        <v>15</v>
      </c>
      <c r="AW40" s="14">
        <v>15</v>
      </c>
      <c r="AX40" s="16">
        <f t="shared" ref="AX40:AX71" si="28">SUM(AT40:AW40)</f>
        <v>54</v>
      </c>
      <c r="AY40" s="15">
        <v>10</v>
      </c>
      <c r="AZ40" s="14">
        <v>17</v>
      </c>
      <c r="BA40" s="15">
        <v>15</v>
      </c>
      <c r="BB40" s="14">
        <v>16</v>
      </c>
      <c r="BC40" s="16">
        <f t="shared" ref="BC40:BC71" si="29">SUM(AY40:BB40)</f>
        <v>58</v>
      </c>
      <c r="BD40" s="53">
        <f t="shared" ref="BD40:BD71" si="30">SUM(BC40,AX40,AS40,AN40,AI40,AD40,Y40,T40)</f>
        <v>532</v>
      </c>
      <c r="BE40" s="14" t="str">
        <f t="shared" si="8"/>
        <v>ناجح</v>
      </c>
    </row>
    <row r="41" spans="1:57" ht="30" customHeight="1" thickTop="1" thickBot="1">
      <c r="A41" s="11">
        <v>34</v>
      </c>
      <c r="B41" s="36" t="s">
        <v>235</v>
      </c>
      <c r="C41" s="47"/>
      <c r="D41" s="15"/>
      <c r="E41" s="15"/>
      <c r="F41" s="15"/>
      <c r="G41" s="15"/>
      <c r="H41" s="15"/>
      <c r="I41" s="48"/>
      <c r="J41" s="38" t="s">
        <v>85</v>
      </c>
      <c r="K41" s="47"/>
      <c r="L41" s="15"/>
      <c r="M41" s="15"/>
      <c r="N41" s="15"/>
      <c r="O41" s="48"/>
      <c r="P41" s="15">
        <v>10</v>
      </c>
      <c r="Q41" s="14">
        <v>30</v>
      </c>
      <c r="R41" s="15">
        <v>20</v>
      </c>
      <c r="S41" s="14">
        <v>30</v>
      </c>
      <c r="T41" s="16">
        <f>SUM(P41:S41)</f>
        <v>90</v>
      </c>
      <c r="U41" s="15">
        <v>10</v>
      </c>
      <c r="V41" s="14">
        <v>30</v>
      </c>
      <c r="W41" s="15">
        <v>20</v>
      </c>
      <c r="X41" s="14">
        <v>30</v>
      </c>
      <c r="Y41" s="16">
        <f t="shared" si="23"/>
        <v>90</v>
      </c>
      <c r="Z41" s="15">
        <v>10</v>
      </c>
      <c r="AA41" s="14">
        <v>30</v>
      </c>
      <c r="AB41" s="15">
        <v>20</v>
      </c>
      <c r="AC41" s="14">
        <v>30</v>
      </c>
      <c r="AD41" s="16">
        <f t="shared" si="24"/>
        <v>90</v>
      </c>
      <c r="AE41" s="15">
        <v>19</v>
      </c>
      <c r="AF41" s="14">
        <v>29</v>
      </c>
      <c r="AG41" s="15">
        <v>19</v>
      </c>
      <c r="AH41" s="14">
        <v>30</v>
      </c>
      <c r="AI41" s="16">
        <f t="shared" si="25"/>
        <v>97</v>
      </c>
      <c r="AJ41" s="15">
        <v>19</v>
      </c>
      <c r="AK41" s="14">
        <v>29</v>
      </c>
      <c r="AL41" s="15">
        <v>19</v>
      </c>
      <c r="AM41" s="14">
        <v>30</v>
      </c>
      <c r="AN41" s="16">
        <f t="shared" si="26"/>
        <v>97</v>
      </c>
      <c r="AO41" s="15">
        <v>19</v>
      </c>
      <c r="AP41" s="14">
        <v>29</v>
      </c>
      <c r="AQ41" s="15">
        <v>19</v>
      </c>
      <c r="AR41" s="14">
        <v>29</v>
      </c>
      <c r="AS41" s="16">
        <f t="shared" si="27"/>
        <v>96</v>
      </c>
      <c r="AT41" s="15">
        <v>18</v>
      </c>
      <c r="AU41" s="14">
        <v>29</v>
      </c>
      <c r="AV41" s="15">
        <v>19</v>
      </c>
      <c r="AW41" s="14">
        <v>29</v>
      </c>
      <c r="AX41" s="16">
        <f t="shared" si="28"/>
        <v>95</v>
      </c>
      <c r="AY41" s="15">
        <v>18</v>
      </c>
      <c r="AZ41" s="14">
        <v>29</v>
      </c>
      <c r="BA41" s="15">
        <v>19</v>
      </c>
      <c r="BB41" s="14">
        <v>30</v>
      </c>
      <c r="BC41" s="16">
        <f t="shared" si="29"/>
        <v>96</v>
      </c>
      <c r="BD41" s="53">
        <f t="shared" si="30"/>
        <v>751</v>
      </c>
      <c r="BE41" s="14" t="str">
        <f t="shared" si="8"/>
        <v>ناجح</v>
      </c>
    </row>
    <row r="42" spans="1:57" ht="30" customHeight="1" thickTop="1" thickBot="1">
      <c r="A42" s="11">
        <v>35</v>
      </c>
      <c r="B42" s="36" t="s">
        <v>236</v>
      </c>
      <c r="C42" s="47"/>
      <c r="D42" s="15"/>
      <c r="E42" s="15"/>
      <c r="F42" s="15"/>
      <c r="G42" s="15"/>
      <c r="H42" s="15"/>
      <c r="I42" s="48"/>
      <c r="J42" s="38" t="s">
        <v>86</v>
      </c>
      <c r="K42" s="47"/>
      <c r="L42" s="15"/>
      <c r="M42" s="15"/>
      <c r="N42" s="15"/>
      <c r="O42" s="48"/>
      <c r="P42" s="15">
        <v>10</v>
      </c>
      <c r="Q42" s="14">
        <v>30</v>
      </c>
      <c r="R42" s="15">
        <v>20</v>
      </c>
      <c r="S42" s="14">
        <v>30</v>
      </c>
      <c r="T42" s="16">
        <f t="shared" ref="T42:T44" si="31">SUM(P42:S42)</f>
        <v>90</v>
      </c>
      <c r="U42" s="15">
        <v>10</v>
      </c>
      <c r="V42" s="14">
        <v>30</v>
      </c>
      <c r="W42" s="15">
        <v>20</v>
      </c>
      <c r="X42" s="14">
        <v>30</v>
      </c>
      <c r="Y42" s="16">
        <f t="shared" si="23"/>
        <v>90</v>
      </c>
      <c r="Z42" s="15">
        <v>10</v>
      </c>
      <c r="AA42" s="14">
        <v>30</v>
      </c>
      <c r="AB42" s="15">
        <v>20</v>
      </c>
      <c r="AC42" s="14">
        <v>30</v>
      </c>
      <c r="AD42" s="16">
        <f t="shared" si="24"/>
        <v>90</v>
      </c>
      <c r="AE42" s="15">
        <v>17</v>
      </c>
      <c r="AF42" s="14">
        <v>15</v>
      </c>
      <c r="AG42" s="15">
        <v>17</v>
      </c>
      <c r="AH42" s="14">
        <v>19</v>
      </c>
      <c r="AI42" s="16">
        <f t="shared" si="25"/>
        <v>68</v>
      </c>
      <c r="AJ42" s="15">
        <v>16</v>
      </c>
      <c r="AK42" s="14">
        <v>17</v>
      </c>
      <c r="AL42" s="15">
        <v>16</v>
      </c>
      <c r="AM42" s="14">
        <v>23</v>
      </c>
      <c r="AN42" s="16">
        <f t="shared" si="26"/>
        <v>72</v>
      </c>
      <c r="AO42" s="15">
        <v>17</v>
      </c>
      <c r="AP42" s="14">
        <v>29</v>
      </c>
      <c r="AQ42" s="15">
        <v>18</v>
      </c>
      <c r="AR42" s="14">
        <v>27</v>
      </c>
      <c r="AS42" s="16">
        <f t="shared" si="27"/>
        <v>91</v>
      </c>
      <c r="AT42" s="15">
        <v>16</v>
      </c>
      <c r="AU42" s="14">
        <v>22</v>
      </c>
      <c r="AV42" s="15">
        <v>17</v>
      </c>
      <c r="AW42" s="14">
        <v>24</v>
      </c>
      <c r="AX42" s="16">
        <f t="shared" si="28"/>
        <v>79</v>
      </c>
      <c r="AY42" s="15">
        <v>16</v>
      </c>
      <c r="AZ42" s="14">
        <v>26</v>
      </c>
      <c r="BA42" s="15">
        <v>17</v>
      </c>
      <c r="BB42" s="14">
        <v>25</v>
      </c>
      <c r="BC42" s="16">
        <f t="shared" si="29"/>
        <v>84</v>
      </c>
      <c r="BD42" s="53">
        <f t="shared" si="30"/>
        <v>664</v>
      </c>
      <c r="BE42" s="14" t="str">
        <f t="shared" si="8"/>
        <v>ناجح</v>
      </c>
    </row>
    <row r="43" spans="1:57" ht="30" customHeight="1" thickTop="1" thickBot="1">
      <c r="A43" s="11">
        <v>36</v>
      </c>
      <c r="B43" s="36" t="s">
        <v>237</v>
      </c>
      <c r="C43" s="47"/>
      <c r="D43" s="15"/>
      <c r="E43" s="15"/>
      <c r="F43" s="15"/>
      <c r="G43" s="15"/>
      <c r="H43" s="15"/>
      <c r="I43" s="48"/>
      <c r="J43" s="38" t="s">
        <v>87</v>
      </c>
      <c r="K43" s="47"/>
      <c r="L43" s="15"/>
      <c r="M43" s="15"/>
      <c r="N43" s="15"/>
      <c r="O43" s="48"/>
      <c r="P43" s="15">
        <v>10</v>
      </c>
      <c r="Q43" s="14">
        <v>30</v>
      </c>
      <c r="R43" s="15">
        <v>20</v>
      </c>
      <c r="S43" s="14">
        <v>30</v>
      </c>
      <c r="T43" s="16">
        <f t="shared" si="31"/>
        <v>90</v>
      </c>
      <c r="U43" s="15">
        <v>10</v>
      </c>
      <c r="V43" s="14">
        <v>30</v>
      </c>
      <c r="W43" s="15">
        <v>20</v>
      </c>
      <c r="X43" s="14">
        <v>30</v>
      </c>
      <c r="Y43" s="16">
        <f t="shared" si="23"/>
        <v>90</v>
      </c>
      <c r="Z43" s="15">
        <v>10</v>
      </c>
      <c r="AA43" s="14">
        <v>30</v>
      </c>
      <c r="AB43" s="15">
        <v>20</v>
      </c>
      <c r="AC43" s="14">
        <v>30</v>
      </c>
      <c r="AD43" s="16">
        <f t="shared" si="24"/>
        <v>90</v>
      </c>
      <c r="AE43" s="15">
        <v>16</v>
      </c>
      <c r="AF43" s="14">
        <v>16</v>
      </c>
      <c r="AG43" s="15">
        <v>15</v>
      </c>
      <c r="AH43" s="14">
        <v>22</v>
      </c>
      <c r="AI43" s="16">
        <f t="shared" si="25"/>
        <v>69</v>
      </c>
      <c r="AJ43" s="15">
        <v>14</v>
      </c>
      <c r="AK43" s="14">
        <v>15</v>
      </c>
      <c r="AL43" s="15">
        <v>15</v>
      </c>
      <c r="AM43" s="14">
        <v>26</v>
      </c>
      <c r="AN43" s="16">
        <f t="shared" si="26"/>
        <v>70</v>
      </c>
      <c r="AO43" s="15">
        <v>13</v>
      </c>
      <c r="AP43" s="14">
        <v>20</v>
      </c>
      <c r="AQ43" s="15">
        <v>16</v>
      </c>
      <c r="AR43" s="14">
        <v>28</v>
      </c>
      <c r="AS43" s="16">
        <f t="shared" si="27"/>
        <v>77</v>
      </c>
      <c r="AT43" s="15">
        <v>16</v>
      </c>
      <c r="AU43" s="14">
        <v>20</v>
      </c>
      <c r="AV43" s="15">
        <v>17</v>
      </c>
      <c r="AW43" s="14">
        <v>21</v>
      </c>
      <c r="AX43" s="16">
        <f t="shared" si="28"/>
        <v>74</v>
      </c>
      <c r="AY43" s="15">
        <v>16</v>
      </c>
      <c r="AZ43" s="14">
        <v>24</v>
      </c>
      <c r="BA43" s="15">
        <v>17</v>
      </c>
      <c r="BB43" s="14">
        <v>20</v>
      </c>
      <c r="BC43" s="16">
        <f t="shared" si="29"/>
        <v>77</v>
      </c>
      <c r="BD43" s="53">
        <f t="shared" si="30"/>
        <v>637</v>
      </c>
      <c r="BE43" s="14" t="str">
        <f t="shared" si="8"/>
        <v>ناجح</v>
      </c>
    </row>
    <row r="44" spans="1:57" ht="30" customHeight="1" thickTop="1" thickBot="1">
      <c r="A44" s="11">
        <v>37</v>
      </c>
      <c r="B44" s="36" t="s">
        <v>238</v>
      </c>
      <c r="C44" s="47"/>
      <c r="D44" s="15"/>
      <c r="E44" s="15"/>
      <c r="F44" s="15"/>
      <c r="G44" s="15"/>
      <c r="H44" s="15"/>
      <c r="I44" s="48"/>
      <c r="J44" s="38" t="s">
        <v>88</v>
      </c>
      <c r="K44" s="47"/>
      <c r="L44" s="15"/>
      <c r="M44" s="15"/>
      <c r="N44" s="15"/>
      <c r="O44" s="48"/>
      <c r="P44" s="15">
        <v>10</v>
      </c>
      <c r="Q44" s="14">
        <v>30</v>
      </c>
      <c r="R44" s="15">
        <v>20</v>
      </c>
      <c r="S44" s="14">
        <v>30</v>
      </c>
      <c r="T44" s="16">
        <f t="shared" si="31"/>
        <v>90</v>
      </c>
      <c r="U44" s="15">
        <v>10</v>
      </c>
      <c r="V44" s="14">
        <v>30</v>
      </c>
      <c r="W44" s="15">
        <v>20</v>
      </c>
      <c r="X44" s="14">
        <v>30</v>
      </c>
      <c r="Y44" s="16">
        <f t="shared" si="23"/>
        <v>90</v>
      </c>
      <c r="Z44" s="15">
        <v>10</v>
      </c>
      <c r="AA44" s="14">
        <v>30</v>
      </c>
      <c r="AB44" s="15">
        <v>20</v>
      </c>
      <c r="AC44" s="14">
        <v>30</v>
      </c>
      <c r="AD44" s="16">
        <f t="shared" si="24"/>
        <v>90</v>
      </c>
      <c r="AE44" s="15">
        <v>10</v>
      </c>
      <c r="AF44" s="14">
        <v>10</v>
      </c>
      <c r="AG44" s="15">
        <v>14</v>
      </c>
      <c r="AH44" s="14">
        <v>16</v>
      </c>
      <c r="AI44" s="16">
        <f t="shared" si="25"/>
        <v>50</v>
      </c>
      <c r="AJ44" s="15">
        <v>10</v>
      </c>
      <c r="AK44" s="14">
        <v>10</v>
      </c>
      <c r="AL44" s="15">
        <v>10</v>
      </c>
      <c r="AM44" s="14">
        <v>20</v>
      </c>
      <c r="AN44" s="16">
        <f t="shared" si="26"/>
        <v>50</v>
      </c>
      <c r="AO44" s="15">
        <v>10</v>
      </c>
      <c r="AP44" s="14">
        <v>15</v>
      </c>
      <c r="AQ44" s="15">
        <v>11</v>
      </c>
      <c r="AR44" s="14">
        <v>14</v>
      </c>
      <c r="AS44" s="16">
        <f t="shared" si="27"/>
        <v>50</v>
      </c>
      <c r="AT44" s="15">
        <v>10</v>
      </c>
      <c r="AU44" s="14">
        <v>14</v>
      </c>
      <c r="AV44" s="15">
        <v>15</v>
      </c>
      <c r="AW44" s="14">
        <v>15</v>
      </c>
      <c r="AX44" s="16">
        <f t="shared" si="28"/>
        <v>54</v>
      </c>
      <c r="AY44" s="15">
        <v>10</v>
      </c>
      <c r="AZ44" s="14">
        <v>17</v>
      </c>
      <c r="BA44" s="15">
        <v>15</v>
      </c>
      <c r="BB44" s="14">
        <v>16</v>
      </c>
      <c r="BC44" s="16">
        <f t="shared" si="29"/>
        <v>58</v>
      </c>
      <c r="BD44" s="53">
        <f t="shared" si="30"/>
        <v>532</v>
      </c>
      <c r="BE44" s="14" t="str">
        <f t="shared" si="8"/>
        <v>ناجح</v>
      </c>
    </row>
    <row r="45" spans="1:57" ht="30" customHeight="1" thickTop="1" thickBot="1">
      <c r="A45" s="11">
        <v>38</v>
      </c>
      <c r="B45" s="36" t="s">
        <v>239</v>
      </c>
      <c r="C45" s="47"/>
      <c r="D45" s="15"/>
      <c r="E45" s="15"/>
      <c r="F45" s="15"/>
      <c r="G45" s="15"/>
      <c r="H45" s="15"/>
      <c r="I45" s="48"/>
      <c r="J45" s="38" t="s">
        <v>89</v>
      </c>
      <c r="K45" s="47"/>
      <c r="L45" s="15"/>
      <c r="M45" s="15"/>
      <c r="N45" s="15"/>
      <c r="O45" s="48"/>
      <c r="P45" s="15">
        <v>10</v>
      </c>
      <c r="Q45" s="14">
        <v>30</v>
      </c>
      <c r="R45" s="15">
        <v>20</v>
      </c>
      <c r="S45" s="14">
        <v>30</v>
      </c>
      <c r="T45" s="16">
        <f>SUM(P45:S45)</f>
        <v>90</v>
      </c>
      <c r="U45" s="15">
        <v>10</v>
      </c>
      <c r="V45" s="14">
        <v>30</v>
      </c>
      <c r="W45" s="15">
        <v>20</v>
      </c>
      <c r="X45" s="14">
        <v>30</v>
      </c>
      <c r="Y45" s="16">
        <f t="shared" si="23"/>
        <v>90</v>
      </c>
      <c r="Z45" s="15">
        <v>10</v>
      </c>
      <c r="AA45" s="14">
        <v>30</v>
      </c>
      <c r="AB45" s="15">
        <v>20</v>
      </c>
      <c r="AC45" s="14">
        <v>30</v>
      </c>
      <c r="AD45" s="16">
        <f t="shared" si="24"/>
        <v>90</v>
      </c>
      <c r="AE45" s="15">
        <v>19</v>
      </c>
      <c r="AF45" s="14">
        <v>29</v>
      </c>
      <c r="AG45" s="15">
        <v>19</v>
      </c>
      <c r="AH45" s="14">
        <v>30</v>
      </c>
      <c r="AI45" s="16">
        <f t="shared" si="25"/>
        <v>97</v>
      </c>
      <c r="AJ45" s="15">
        <v>19</v>
      </c>
      <c r="AK45" s="14">
        <v>29</v>
      </c>
      <c r="AL45" s="15">
        <v>19</v>
      </c>
      <c r="AM45" s="14">
        <v>30</v>
      </c>
      <c r="AN45" s="16">
        <f t="shared" si="26"/>
        <v>97</v>
      </c>
      <c r="AO45" s="15">
        <v>19</v>
      </c>
      <c r="AP45" s="14">
        <v>29</v>
      </c>
      <c r="AQ45" s="15">
        <v>19</v>
      </c>
      <c r="AR45" s="14">
        <v>29</v>
      </c>
      <c r="AS45" s="16">
        <f t="shared" si="27"/>
        <v>96</v>
      </c>
      <c r="AT45" s="15">
        <v>18</v>
      </c>
      <c r="AU45" s="14">
        <v>29</v>
      </c>
      <c r="AV45" s="15">
        <v>19</v>
      </c>
      <c r="AW45" s="14">
        <v>29</v>
      </c>
      <c r="AX45" s="16">
        <f t="shared" si="28"/>
        <v>95</v>
      </c>
      <c r="AY45" s="15">
        <v>18</v>
      </c>
      <c r="AZ45" s="14">
        <v>29</v>
      </c>
      <c r="BA45" s="15">
        <v>19</v>
      </c>
      <c r="BB45" s="14">
        <v>30</v>
      </c>
      <c r="BC45" s="16">
        <f t="shared" si="29"/>
        <v>96</v>
      </c>
      <c r="BD45" s="53">
        <f t="shared" si="30"/>
        <v>751</v>
      </c>
      <c r="BE45" s="14" t="str">
        <f t="shared" si="8"/>
        <v>ناجح</v>
      </c>
    </row>
    <row r="46" spans="1:57" ht="30" customHeight="1" thickTop="1" thickBot="1">
      <c r="A46" s="11">
        <v>39</v>
      </c>
      <c r="B46" s="36" t="s">
        <v>240</v>
      </c>
      <c r="C46" s="47"/>
      <c r="D46" s="15"/>
      <c r="E46" s="15"/>
      <c r="F46" s="15"/>
      <c r="G46" s="15"/>
      <c r="H46" s="15"/>
      <c r="I46" s="48"/>
      <c r="J46" s="38" t="s">
        <v>90</v>
      </c>
      <c r="K46" s="47"/>
      <c r="L46" s="15"/>
      <c r="M46" s="15"/>
      <c r="N46" s="15"/>
      <c r="O46" s="48"/>
      <c r="P46" s="15">
        <v>10</v>
      </c>
      <c r="Q46" s="14">
        <v>30</v>
      </c>
      <c r="R46" s="15">
        <v>20</v>
      </c>
      <c r="S46" s="14">
        <v>30</v>
      </c>
      <c r="T46" s="16">
        <f t="shared" ref="T46:T48" si="32">SUM(P46:S46)</f>
        <v>90</v>
      </c>
      <c r="U46" s="15">
        <v>10</v>
      </c>
      <c r="V46" s="14">
        <v>30</v>
      </c>
      <c r="W46" s="15">
        <v>20</v>
      </c>
      <c r="X46" s="14">
        <v>30</v>
      </c>
      <c r="Y46" s="16">
        <f t="shared" si="23"/>
        <v>90</v>
      </c>
      <c r="Z46" s="15">
        <v>10</v>
      </c>
      <c r="AA46" s="14">
        <v>30</v>
      </c>
      <c r="AB46" s="15">
        <v>20</v>
      </c>
      <c r="AC46" s="14">
        <v>30</v>
      </c>
      <c r="AD46" s="16">
        <f t="shared" si="24"/>
        <v>90</v>
      </c>
      <c r="AE46" s="15">
        <v>17</v>
      </c>
      <c r="AF46" s="14">
        <v>15</v>
      </c>
      <c r="AG46" s="15">
        <v>17</v>
      </c>
      <c r="AH46" s="14">
        <v>19</v>
      </c>
      <c r="AI46" s="16">
        <f t="shared" si="25"/>
        <v>68</v>
      </c>
      <c r="AJ46" s="15">
        <v>16</v>
      </c>
      <c r="AK46" s="14">
        <v>17</v>
      </c>
      <c r="AL46" s="15">
        <v>16</v>
      </c>
      <c r="AM46" s="14">
        <v>23</v>
      </c>
      <c r="AN46" s="16">
        <f t="shared" si="26"/>
        <v>72</v>
      </c>
      <c r="AO46" s="15">
        <v>17</v>
      </c>
      <c r="AP46" s="14">
        <v>29</v>
      </c>
      <c r="AQ46" s="15">
        <v>18</v>
      </c>
      <c r="AR46" s="14">
        <v>27</v>
      </c>
      <c r="AS46" s="16">
        <f t="shared" si="27"/>
        <v>91</v>
      </c>
      <c r="AT46" s="15">
        <v>16</v>
      </c>
      <c r="AU46" s="14">
        <v>22</v>
      </c>
      <c r="AV46" s="15">
        <v>17</v>
      </c>
      <c r="AW46" s="14">
        <v>24</v>
      </c>
      <c r="AX46" s="16">
        <f t="shared" si="28"/>
        <v>79</v>
      </c>
      <c r="AY46" s="15">
        <v>16</v>
      </c>
      <c r="AZ46" s="14">
        <v>26</v>
      </c>
      <c r="BA46" s="15">
        <v>17</v>
      </c>
      <c r="BB46" s="14">
        <v>25</v>
      </c>
      <c r="BC46" s="16">
        <f t="shared" si="29"/>
        <v>84</v>
      </c>
      <c r="BD46" s="53">
        <f t="shared" si="30"/>
        <v>664</v>
      </c>
      <c r="BE46" s="14" t="str">
        <f t="shared" si="8"/>
        <v>ناجح</v>
      </c>
    </row>
    <row r="47" spans="1:57" ht="30" customHeight="1" thickTop="1" thickBot="1">
      <c r="A47" s="11">
        <v>40</v>
      </c>
      <c r="B47" s="36" t="s">
        <v>241</v>
      </c>
      <c r="C47" s="47"/>
      <c r="D47" s="15"/>
      <c r="E47" s="15"/>
      <c r="F47" s="15"/>
      <c r="G47" s="15"/>
      <c r="H47" s="15"/>
      <c r="I47" s="48"/>
      <c r="J47" s="38" t="s">
        <v>91</v>
      </c>
      <c r="K47" s="47"/>
      <c r="L47" s="15"/>
      <c r="M47" s="15"/>
      <c r="N47" s="15"/>
      <c r="O47" s="48"/>
      <c r="P47" s="15">
        <v>10</v>
      </c>
      <c r="Q47" s="14">
        <v>30</v>
      </c>
      <c r="R47" s="15">
        <v>20</v>
      </c>
      <c r="S47" s="14">
        <v>30</v>
      </c>
      <c r="T47" s="16">
        <f t="shared" si="32"/>
        <v>90</v>
      </c>
      <c r="U47" s="15">
        <v>10</v>
      </c>
      <c r="V47" s="14">
        <v>30</v>
      </c>
      <c r="W47" s="15">
        <v>20</v>
      </c>
      <c r="X47" s="14">
        <v>30</v>
      </c>
      <c r="Y47" s="16">
        <f t="shared" si="23"/>
        <v>90</v>
      </c>
      <c r="Z47" s="15">
        <v>10</v>
      </c>
      <c r="AA47" s="14">
        <v>30</v>
      </c>
      <c r="AB47" s="15">
        <v>20</v>
      </c>
      <c r="AC47" s="14">
        <v>30</v>
      </c>
      <c r="AD47" s="16">
        <f t="shared" si="24"/>
        <v>90</v>
      </c>
      <c r="AE47" s="15">
        <v>16</v>
      </c>
      <c r="AF47" s="14">
        <v>16</v>
      </c>
      <c r="AG47" s="15">
        <v>15</v>
      </c>
      <c r="AH47" s="14">
        <v>22</v>
      </c>
      <c r="AI47" s="16">
        <f t="shared" si="25"/>
        <v>69</v>
      </c>
      <c r="AJ47" s="15">
        <v>14</v>
      </c>
      <c r="AK47" s="14">
        <v>15</v>
      </c>
      <c r="AL47" s="15">
        <v>15</v>
      </c>
      <c r="AM47" s="14">
        <v>26</v>
      </c>
      <c r="AN47" s="16">
        <f t="shared" si="26"/>
        <v>70</v>
      </c>
      <c r="AO47" s="15">
        <v>13</v>
      </c>
      <c r="AP47" s="14">
        <v>20</v>
      </c>
      <c r="AQ47" s="15">
        <v>16</v>
      </c>
      <c r="AR47" s="14">
        <v>28</v>
      </c>
      <c r="AS47" s="16">
        <f t="shared" si="27"/>
        <v>77</v>
      </c>
      <c r="AT47" s="15">
        <v>16</v>
      </c>
      <c r="AU47" s="14">
        <v>20</v>
      </c>
      <c r="AV47" s="15">
        <v>17</v>
      </c>
      <c r="AW47" s="14">
        <v>21</v>
      </c>
      <c r="AX47" s="16">
        <f t="shared" si="28"/>
        <v>74</v>
      </c>
      <c r="AY47" s="15">
        <v>16</v>
      </c>
      <c r="AZ47" s="14">
        <v>24</v>
      </c>
      <c r="BA47" s="15">
        <v>17</v>
      </c>
      <c r="BB47" s="14">
        <v>20</v>
      </c>
      <c r="BC47" s="16">
        <f t="shared" si="29"/>
        <v>77</v>
      </c>
      <c r="BD47" s="53">
        <f t="shared" si="30"/>
        <v>637</v>
      </c>
      <c r="BE47" s="14" t="str">
        <f t="shared" si="8"/>
        <v>ناجح</v>
      </c>
    </row>
    <row r="48" spans="1:57" ht="30" customHeight="1" thickTop="1" thickBot="1">
      <c r="A48" s="11">
        <v>41</v>
      </c>
      <c r="B48" s="36" t="s">
        <v>242</v>
      </c>
      <c r="C48" s="47"/>
      <c r="D48" s="15"/>
      <c r="E48" s="15"/>
      <c r="F48" s="15"/>
      <c r="G48" s="15"/>
      <c r="H48" s="15"/>
      <c r="I48" s="48"/>
      <c r="J48" s="38" t="s">
        <v>92</v>
      </c>
      <c r="K48" s="47"/>
      <c r="L48" s="15"/>
      <c r="M48" s="15"/>
      <c r="N48" s="15"/>
      <c r="O48" s="48"/>
      <c r="P48" s="15">
        <v>10</v>
      </c>
      <c r="Q48" s="14">
        <v>30</v>
      </c>
      <c r="R48" s="15">
        <v>20</v>
      </c>
      <c r="S48" s="14">
        <v>30</v>
      </c>
      <c r="T48" s="16">
        <f t="shared" si="32"/>
        <v>90</v>
      </c>
      <c r="U48" s="15">
        <v>10</v>
      </c>
      <c r="V48" s="14">
        <v>30</v>
      </c>
      <c r="W48" s="15">
        <v>20</v>
      </c>
      <c r="X48" s="14">
        <v>30</v>
      </c>
      <c r="Y48" s="16">
        <f t="shared" si="23"/>
        <v>90</v>
      </c>
      <c r="Z48" s="15">
        <v>10</v>
      </c>
      <c r="AA48" s="14">
        <v>30</v>
      </c>
      <c r="AB48" s="15">
        <v>20</v>
      </c>
      <c r="AC48" s="14">
        <v>30</v>
      </c>
      <c r="AD48" s="16">
        <f t="shared" si="24"/>
        <v>90</v>
      </c>
      <c r="AE48" s="15">
        <v>10</v>
      </c>
      <c r="AF48" s="14">
        <v>10</v>
      </c>
      <c r="AG48" s="15">
        <v>14</v>
      </c>
      <c r="AH48" s="14">
        <v>16</v>
      </c>
      <c r="AI48" s="16">
        <f t="shared" si="25"/>
        <v>50</v>
      </c>
      <c r="AJ48" s="15">
        <v>10</v>
      </c>
      <c r="AK48" s="14">
        <v>10</v>
      </c>
      <c r="AL48" s="15">
        <v>10</v>
      </c>
      <c r="AM48" s="14">
        <v>20</v>
      </c>
      <c r="AN48" s="16">
        <f t="shared" si="26"/>
        <v>50</v>
      </c>
      <c r="AO48" s="15">
        <v>10</v>
      </c>
      <c r="AP48" s="14">
        <v>15</v>
      </c>
      <c r="AQ48" s="15">
        <v>11</v>
      </c>
      <c r="AR48" s="14">
        <v>14</v>
      </c>
      <c r="AS48" s="16">
        <f t="shared" si="27"/>
        <v>50</v>
      </c>
      <c r="AT48" s="15">
        <v>10</v>
      </c>
      <c r="AU48" s="14">
        <v>14</v>
      </c>
      <c r="AV48" s="15">
        <v>15</v>
      </c>
      <c r="AW48" s="14">
        <v>15</v>
      </c>
      <c r="AX48" s="16">
        <f t="shared" si="28"/>
        <v>54</v>
      </c>
      <c r="AY48" s="15">
        <v>10</v>
      </c>
      <c r="AZ48" s="14">
        <v>17</v>
      </c>
      <c r="BA48" s="15">
        <v>15</v>
      </c>
      <c r="BB48" s="14">
        <v>16</v>
      </c>
      <c r="BC48" s="16">
        <f t="shared" si="29"/>
        <v>58</v>
      </c>
      <c r="BD48" s="53">
        <f t="shared" si="30"/>
        <v>532</v>
      </c>
      <c r="BE48" s="14" t="str">
        <f t="shared" si="8"/>
        <v>ناجح</v>
      </c>
    </row>
    <row r="49" spans="1:57" ht="30" customHeight="1" thickTop="1" thickBot="1">
      <c r="A49" s="11">
        <v>42</v>
      </c>
      <c r="B49" s="36" t="s">
        <v>243</v>
      </c>
      <c r="C49" s="47"/>
      <c r="D49" s="15"/>
      <c r="E49" s="15"/>
      <c r="F49" s="15"/>
      <c r="G49" s="15"/>
      <c r="H49" s="15"/>
      <c r="I49" s="48"/>
      <c r="J49" s="38" t="s">
        <v>93</v>
      </c>
      <c r="K49" s="47"/>
      <c r="L49" s="15"/>
      <c r="M49" s="15"/>
      <c r="N49" s="15"/>
      <c r="O49" s="48"/>
      <c r="P49" s="15">
        <v>10</v>
      </c>
      <c r="Q49" s="14">
        <v>30</v>
      </c>
      <c r="R49" s="15">
        <v>20</v>
      </c>
      <c r="S49" s="14">
        <v>30</v>
      </c>
      <c r="T49" s="16">
        <f>SUM(P49:S49)</f>
        <v>90</v>
      </c>
      <c r="U49" s="15">
        <v>10</v>
      </c>
      <c r="V49" s="14">
        <v>30</v>
      </c>
      <c r="W49" s="15">
        <v>20</v>
      </c>
      <c r="X49" s="14">
        <v>30</v>
      </c>
      <c r="Y49" s="16">
        <f t="shared" si="23"/>
        <v>90</v>
      </c>
      <c r="Z49" s="15">
        <v>10</v>
      </c>
      <c r="AA49" s="14">
        <v>30</v>
      </c>
      <c r="AB49" s="15">
        <v>20</v>
      </c>
      <c r="AC49" s="14">
        <v>30</v>
      </c>
      <c r="AD49" s="16">
        <f t="shared" si="24"/>
        <v>90</v>
      </c>
      <c r="AE49" s="15">
        <v>19</v>
      </c>
      <c r="AF49" s="14">
        <v>29</v>
      </c>
      <c r="AG49" s="15">
        <v>19</v>
      </c>
      <c r="AH49" s="14">
        <v>30</v>
      </c>
      <c r="AI49" s="16">
        <f t="shared" si="25"/>
        <v>97</v>
      </c>
      <c r="AJ49" s="15">
        <v>19</v>
      </c>
      <c r="AK49" s="14">
        <v>29</v>
      </c>
      <c r="AL49" s="15">
        <v>19</v>
      </c>
      <c r="AM49" s="14">
        <v>30</v>
      </c>
      <c r="AN49" s="16">
        <f t="shared" si="26"/>
        <v>97</v>
      </c>
      <c r="AO49" s="15">
        <v>19</v>
      </c>
      <c r="AP49" s="14">
        <v>29</v>
      </c>
      <c r="AQ49" s="15">
        <v>19</v>
      </c>
      <c r="AR49" s="14">
        <v>29</v>
      </c>
      <c r="AS49" s="16">
        <f t="shared" si="27"/>
        <v>96</v>
      </c>
      <c r="AT49" s="15">
        <v>18</v>
      </c>
      <c r="AU49" s="14">
        <v>29</v>
      </c>
      <c r="AV49" s="15">
        <v>19</v>
      </c>
      <c r="AW49" s="14">
        <v>29</v>
      </c>
      <c r="AX49" s="16">
        <f t="shared" si="28"/>
        <v>95</v>
      </c>
      <c r="AY49" s="15">
        <v>18</v>
      </c>
      <c r="AZ49" s="14">
        <v>29</v>
      </c>
      <c r="BA49" s="15">
        <v>19</v>
      </c>
      <c r="BB49" s="14">
        <v>30</v>
      </c>
      <c r="BC49" s="16">
        <f t="shared" si="29"/>
        <v>96</v>
      </c>
      <c r="BD49" s="53">
        <f t="shared" si="30"/>
        <v>751</v>
      </c>
      <c r="BE49" s="14" t="str">
        <f t="shared" si="8"/>
        <v>ناجح</v>
      </c>
    </row>
    <row r="50" spans="1:57" ht="30" customHeight="1" thickTop="1" thickBot="1">
      <c r="A50" s="11">
        <v>43</v>
      </c>
      <c r="B50" s="36" t="s">
        <v>244</v>
      </c>
      <c r="C50" s="47"/>
      <c r="D50" s="15"/>
      <c r="E50" s="15"/>
      <c r="F50" s="15"/>
      <c r="G50" s="15"/>
      <c r="H50" s="15"/>
      <c r="I50" s="48"/>
      <c r="J50" s="38" t="s">
        <v>94</v>
      </c>
      <c r="K50" s="47"/>
      <c r="L50" s="15"/>
      <c r="M50" s="15"/>
      <c r="N50" s="15"/>
      <c r="O50" s="48"/>
      <c r="P50" s="15">
        <v>10</v>
      </c>
      <c r="Q50" s="14">
        <v>30</v>
      </c>
      <c r="R50" s="15">
        <v>20</v>
      </c>
      <c r="S50" s="14">
        <v>30</v>
      </c>
      <c r="T50" s="16">
        <f t="shared" ref="T50:T52" si="33">SUM(P50:S50)</f>
        <v>90</v>
      </c>
      <c r="U50" s="15">
        <v>10</v>
      </c>
      <c r="V50" s="14">
        <v>30</v>
      </c>
      <c r="W50" s="15">
        <v>20</v>
      </c>
      <c r="X50" s="14">
        <v>30</v>
      </c>
      <c r="Y50" s="16">
        <f t="shared" si="23"/>
        <v>90</v>
      </c>
      <c r="Z50" s="15">
        <v>10</v>
      </c>
      <c r="AA50" s="14">
        <v>30</v>
      </c>
      <c r="AB50" s="15">
        <v>20</v>
      </c>
      <c r="AC50" s="14">
        <v>30</v>
      </c>
      <c r="AD50" s="16">
        <f t="shared" si="24"/>
        <v>90</v>
      </c>
      <c r="AE50" s="15">
        <v>17</v>
      </c>
      <c r="AF50" s="14">
        <v>15</v>
      </c>
      <c r="AG50" s="15">
        <v>17</v>
      </c>
      <c r="AH50" s="14">
        <v>19</v>
      </c>
      <c r="AI50" s="16">
        <f t="shared" si="25"/>
        <v>68</v>
      </c>
      <c r="AJ50" s="15">
        <v>16</v>
      </c>
      <c r="AK50" s="14">
        <v>17</v>
      </c>
      <c r="AL50" s="15">
        <v>16</v>
      </c>
      <c r="AM50" s="14">
        <v>23</v>
      </c>
      <c r="AN50" s="16">
        <f t="shared" si="26"/>
        <v>72</v>
      </c>
      <c r="AO50" s="15">
        <v>17</v>
      </c>
      <c r="AP50" s="14">
        <v>29</v>
      </c>
      <c r="AQ50" s="15">
        <v>18</v>
      </c>
      <c r="AR50" s="14">
        <v>27</v>
      </c>
      <c r="AS50" s="16">
        <f t="shared" si="27"/>
        <v>91</v>
      </c>
      <c r="AT50" s="15">
        <v>16</v>
      </c>
      <c r="AU50" s="14">
        <v>22</v>
      </c>
      <c r="AV50" s="15">
        <v>17</v>
      </c>
      <c r="AW50" s="14">
        <v>24</v>
      </c>
      <c r="AX50" s="16">
        <f t="shared" si="28"/>
        <v>79</v>
      </c>
      <c r="AY50" s="15">
        <v>16</v>
      </c>
      <c r="AZ50" s="14">
        <v>26</v>
      </c>
      <c r="BA50" s="15">
        <v>17</v>
      </c>
      <c r="BB50" s="14">
        <v>25</v>
      </c>
      <c r="BC50" s="16">
        <f t="shared" si="29"/>
        <v>84</v>
      </c>
      <c r="BD50" s="53">
        <f t="shared" si="30"/>
        <v>664</v>
      </c>
      <c r="BE50" s="14" t="str">
        <f t="shared" si="8"/>
        <v>ناجح</v>
      </c>
    </row>
    <row r="51" spans="1:57" ht="30" customHeight="1" thickTop="1" thickBot="1">
      <c r="A51" s="11">
        <v>44</v>
      </c>
      <c r="B51" s="36" t="s">
        <v>245</v>
      </c>
      <c r="C51" s="47"/>
      <c r="D51" s="15"/>
      <c r="E51" s="15"/>
      <c r="F51" s="15"/>
      <c r="G51" s="15"/>
      <c r="H51" s="15"/>
      <c r="I51" s="48"/>
      <c r="J51" s="38" t="s">
        <v>95</v>
      </c>
      <c r="K51" s="47"/>
      <c r="L51" s="15"/>
      <c r="M51" s="15"/>
      <c r="N51" s="15"/>
      <c r="O51" s="48"/>
      <c r="P51" s="15">
        <v>10</v>
      </c>
      <c r="Q51" s="14">
        <v>30</v>
      </c>
      <c r="R51" s="15">
        <v>20</v>
      </c>
      <c r="S51" s="14">
        <v>30</v>
      </c>
      <c r="T51" s="16">
        <f t="shared" si="33"/>
        <v>90</v>
      </c>
      <c r="U51" s="15">
        <v>10</v>
      </c>
      <c r="V51" s="14">
        <v>30</v>
      </c>
      <c r="W51" s="15">
        <v>20</v>
      </c>
      <c r="X51" s="14">
        <v>30</v>
      </c>
      <c r="Y51" s="16">
        <f t="shared" si="23"/>
        <v>90</v>
      </c>
      <c r="Z51" s="15">
        <v>10</v>
      </c>
      <c r="AA51" s="14">
        <v>30</v>
      </c>
      <c r="AB51" s="15">
        <v>20</v>
      </c>
      <c r="AC51" s="14">
        <v>30</v>
      </c>
      <c r="AD51" s="16">
        <f t="shared" si="24"/>
        <v>90</v>
      </c>
      <c r="AE51" s="15">
        <v>16</v>
      </c>
      <c r="AF51" s="14">
        <v>16</v>
      </c>
      <c r="AG51" s="15">
        <v>15</v>
      </c>
      <c r="AH51" s="14">
        <v>22</v>
      </c>
      <c r="AI51" s="16">
        <f t="shared" si="25"/>
        <v>69</v>
      </c>
      <c r="AJ51" s="15">
        <v>14</v>
      </c>
      <c r="AK51" s="14">
        <v>15</v>
      </c>
      <c r="AL51" s="15">
        <v>15</v>
      </c>
      <c r="AM51" s="14">
        <v>26</v>
      </c>
      <c r="AN51" s="16">
        <f t="shared" si="26"/>
        <v>70</v>
      </c>
      <c r="AO51" s="15">
        <v>13</v>
      </c>
      <c r="AP51" s="14">
        <v>20</v>
      </c>
      <c r="AQ51" s="15">
        <v>16</v>
      </c>
      <c r="AR51" s="14">
        <v>28</v>
      </c>
      <c r="AS51" s="16">
        <f t="shared" si="27"/>
        <v>77</v>
      </c>
      <c r="AT51" s="15">
        <v>16</v>
      </c>
      <c r="AU51" s="14">
        <v>20</v>
      </c>
      <c r="AV51" s="15">
        <v>17</v>
      </c>
      <c r="AW51" s="14">
        <v>21</v>
      </c>
      <c r="AX51" s="16">
        <f t="shared" si="28"/>
        <v>74</v>
      </c>
      <c r="AY51" s="15">
        <v>16</v>
      </c>
      <c r="AZ51" s="14">
        <v>24</v>
      </c>
      <c r="BA51" s="15">
        <v>17</v>
      </c>
      <c r="BB51" s="14">
        <v>20</v>
      </c>
      <c r="BC51" s="16">
        <f t="shared" si="29"/>
        <v>77</v>
      </c>
      <c r="BD51" s="53">
        <f t="shared" si="30"/>
        <v>637</v>
      </c>
      <c r="BE51" s="14" t="str">
        <f t="shared" si="8"/>
        <v>ناجح</v>
      </c>
    </row>
    <row r="52" spans="1:57" ht="30" customHeight="1" thickTop="1" thickBot="1">
      <c r="A52" s="11">
        <v>45</v>
      </c>
      <c r="B52" s="36" t="s">
        <v>246</v>
      </c>
      <c r="C52" s="47"/>
      <c r="D52" s="15"/>
      <c r="E52" s="15"/>
      <c r="F52" s="15"/>
      <c r="G52" s="15"/>
      <c r="H52" s="15"/>
      <c r="I52" s="48"/>
      <c r="J52" s="38" t="s">
        <v>96</v>
      </c>
      <c r="K52" s="47"/>
      <c r="L52" s="15"/>
      <c r="M52" s="15"/>
      <c r="N52" s="15"/>
      <c r="O52" s="48"/>
      <c r="P52" s="15">
        <v>10</v>
      </c>
      <c r="Q52" s="14">
        <v>30</v>
      </c>
      <c r="R52" s="15">
        <v>20</v>
      </c>
      <c r="S52" s="14">
        <v>30</v>
      </c>
      <c r="T52" s="16">
        <f t="shared" si="33"/>
        <v>90</v>
      </c>
      <c r="U52" s="15">
        <v>10</v>
      </c>
      <c r="V52" s="14">
        <v>30</v>
      </c>
      <c r="W52" s="15">
        <v>20</v>
      </c>
      <c r="X52" s="14">
        <v>30</v>
      </c>
      <c r="Y52" s="16">
        <f t="shared" si="23"/>
        <v>90</v>
      </c>
      <c r="Z52" s="15">
        <v>10</v>
      </c>
      <c r="AA52" s="14">
        <v>30</v>
      </c>
      <c r="AB52" s="15">
        <v>20</v>
      </c>
      <c r="AC52" s="14">
        <v>30</v>
      </c>
      <c r="AD52" s="16">
        <f t="shared" si="24"/>
        <v>90</v>
      </c>
      <c r="AE52" s="15">
        <v>10</v>
      </c>
      <c r="AF52" s="14">
        <v>10</v>
      </c>
      <c r="AG52" s="15">
        <v>14</v>
      </c>
      <c r="AH52" s="14">
        <v>16</v>
      </c>
      <c r="AI52" s="16">
        <f t="shared" si="25"/>
        <v>50</v>
      </c>
      <c r="AJ52" s="15">
        <v>10</v>
      </c>
      <c r="AK52" s="14">
        <v>10</v>
      </c>
      <c r="AL52" s="15">
        <v>10</v>
      </c>
      <c r="AM52" s="14">
        <v>20</v>
      </c>
      <c r="AN52" s="16">
        <f t="shared" si="26"/>
        <v>50</v>
      </c>
      <c r="AO52" s="15">
        <v>10</v>
      </c>
      <c r="AP52" s="14">
        <v>15</v>
      </c>
      <c r="AQ52" s="15">
        <v>11</v>
      </c>
      <c r="AR52" s="14">
        <v>14</v>
      </c>
      <c r="AS52" s="16">
        <f t="shared" si="27"/>
        <v>50</v>
      </c>
      <c r="AT52" s="15">
        <v>10</v>
      </c>
      <c r="AU52" s="14">
        <v>14</v>
      </c>
      <c r="AV52" s="15">
        <v>15</v>
      </c>
      <c r="AW52" s="14">
        <v>15</v>
      </c>
      <c r="AX52" s="16">
        <f t="shared" si="28"/>
        <v>54</v>
      </c>
      <c r="AY52" s="15">
        <v>10</v>
      </c>
      <c r="AZ52" s="14">
        <v>17</v>
      </c>
      <c r="BA52" s="15">
        <v>15</v>
      </c>
      <c r="BB52" s="14">
        <v>16</v>
      </c>
      <c r="BC52" s="16">
        <f t="shared" si="29"/>
        <v>58</v>
      </c>
      <c r="BD52" s="53">
        <f t="shared" si="30"/>
        <v>532</v>
      </c>
      <c r="BE52" s="14" t="str">
        <f t="shared" si="8"/>
        <v>ناجح</v>
      </c>
    </row>
    <row r="53" spans="1:57" ht="30" customHeight="1" thickTop="1" thickBot="1">
      <c r="A53" s="11">
        <v>46</v>
      </c>
      <c r="B53" s="36" t="s">
        <v>247</v>
      </c>
      <c r="C53" s="47"/>
      <c r="D53" s="15"/>
      <c r="E53" s="15"/>
      <c r="F53" s="15"/>
      <c r="G53" s="15"/>
      <c r="H53" s="15"/>
      <c r="I53" s="48"/>
      <c r="J53" s="38" t="s">
        <v>97</v>
      </c>
      <c r="K53" s="47"/>
      <c r="L53" s="15"/>
      <c r="M53" s="15"/>
      <c r="N53" s="15"/>
      <c r="O53" s="48"/>
      <c r="P53" s="15">
        <v>10</v>
      </c>
      <c r="Q53" s="14">
        <v>30</v>
      </c>
      <c r="R53" s="15">
        <v>20</v>
      </c>
      <c r="S53" s="14">
        <v>30</v>
      </c>
      <c r="T53" s="16">
        <f>SUM(P53:S53)</f>
        <v>90</v>
      </c>
      <c r="U53" s="15">
        <v>10</v>
      </c>
      <c r="V53" s="14">
        <v>30</v>
      </c>
      <c r="W53" s="15">
        <v>20</v>
      </c>
      <c r="X53" s="14">
        <v>30</v>
      </c>
      <c r="Y53" s="16">
        <f t="shared" si="23"/>
        <v>90</v>
      </c>
      <c r="Z53" s="15">
        <v>10</v>
      </c>
      <c r="AA53" s="14">
        <v>30</v>
      </c>
      <c r="AB53" s="15">
        <v>20</v>
      </c>
      <c r="AC53" s="14">
        <v>30</v>
      </c>
      <c r="AD53" s="16">
        <f t="shared" si="24"/>
        <v>90</v>
      </c>
      <c r="AE53" s="15">
        <v>19</v>
      </c>
      <c r="AF53" s="14">
        <v>29</v>
      </c>
      <c r="AG53" s="15">
        <v>19</v>
      </c>
      <c r="AH53" s="14">
        <v>30</v>
      </c>
      <c r="AI53" s="16">
        <f t="shared" si="25"/>
        <v>97</v>
      </c>
      <c r="AJ53" s="15">
        <v>19</v>
      </c>
      <c r="AK53" s="14">
        <v>29</v>
      </c>
      <c r="AL53" s="15">
        <v>19</v>
      </c>
      <c r="AM53" s="14">
        <v>30</v>
      </c>
      <c r="AN53" s="16">
        <f t="shared" si="26"/>
        <v>97</v>
      </c>
      <c r="AO53" s="15">
        <v>19</v>
      </c>
      <c r="AP53" s="14">
        <v>29</v>
      </c>
      <c r="AQ53" s="15">
        <v>19</v>
      </c>
      <c r="AR53" s="14">
        <v>29</v>
      </c>
      <c r="AS53" s="16">
        <f t="shared" si="27"/>
        <v>96</v>
      </c>
      <c r="AT53" s="15">
        <v>18</v>
      </c>
      <c r="AU53" s="14">
        <v>29</v>
      </c>
      <c r="AV53" s="15">
        <v>19</v>
      </c>
      <c r="AW53" s="14">
        <v>29</v>
      </c>
      <c r="AX53" s="16">
        <f t="shared" si="28"/>
        <v>95</v>
      </c>
      <c r="AY53" s="15">
        <v>18</v>
      </c>
      <c r="AZ53" s="14">
        <v>29</v>
      </c>
      <c r="BA53" s="15">
        <v>19</v>
      </c>
      <c r="BB53" s="14">
        <v>30</v>
      </c>
      <c r="BC53" s="16">
        <f t="shared" si="29"/>
        <v>96</v>
      </c>
      <c r="BD53" s="53">
        <f t="shared" si="30"/>
        <v>751</v>
      </c>
      <c r="BE53" s="14" t="str">
        <f t="shared" si="8"/>
        <v>ناجح</v>
      </c>
    </row>
    <row r="54" spans="1:57" ht="30" customHeight="1" thickTop="1" thickBot="1">
      <c r="A54" s="11">
        <v>47</v>
      </c>
      <c r="B54" s="36" t="s">
        <v>248</v>
      </c>
      <c r="C54" s="47"/>
      <c r="D54" s="15"/>
      <c r="E54" s="15"/>
      <c r="F54" s="15"/>
      <c r="G54" s="15"/>
      <c r="H54" s="15"/>
      <c r="I54" s="48"/>
      <c r="J54" s="38" t="s">
        <v>98</v>
      </c>
      <c r="K54" s="47"/>
      <c r="L54" s="15"/>
      <c r="M54" s="15"/>
      <c r="N54" s="15"/>
      <c r="O54" s="48"/>
      <c r="P54" s="15">
        <v>10</v>
      </c>
      <c r="Q54" s="14">
        <v>30</v>
      </c>
      <c r="R54" s="15">
        <v>20</v>
      </c>
      <c r="S54" s="14">
        <v>30</v>
      </c>
      <c r="T54" s="16">
        <f t="shared" ref="T54:T56" si="34">SUM(P54:S54)</f>
        <v>90</v>
      </c>
      <c r="U54" s="15">
        <v>10</v>
      </c>
      <c r="V54" s="14">
        <v>30</v>
      </c>
      <c r="W54" s="15">
        <v>20</v>
      </c>
      <c r="X54" s="14">
        <v>30</v>
      </c>
      <c r="Y54" s="16">
        <f t="shared" si="23"/>
        <v>90</v>
      </c>
      <c r="Z54" s="15">
        <v>10</v>
      </c>
      <c r="AA54" s="14">
        <v>30</v>
      </c>
      <c r="AB54" s="15">
        <v>20</v>
      </c>
      <c r="AC54" s="14">
        <v>30</v>
      </c>
      <c r="AD54" s="16">
        <f t="shared" si="24"/>
        <v>90</v>
      </c>
      <c r="AE54" s="15">
        <v>17</v>
      </c>
      <c r="AF54" s="14">
        <v>15</v>
      </c>
      <c r="AG54" s="15">
        <v>17</v>
      </c>
      <c r="AH54" s="14">
        <v>19</v>
      </c>
      <c r="AI54" s="16">
        <f t="shared" si="25"/>
        <v>68</v>
      </c>
      <c r="AJ54" s="15">
        <v>16</v>
      </c>
      <c r="AK54" s="14">
        <v>17</v>
      </c>
      <c r="AL54" s="15">
        <v>16</v>
      </c>
      <c r="AM54" s="14">
        <v>23</v>
      </c>
      <c r="AN54" s="16">
        <f t="shared" si="26"/>
        <v>72</v>
      </c>
      <c r="AO54" s="15">
        <v>17</v>
      </c>
      <c r="AP54" s="14">
        <v>29</v>
      </c>
      <c r="AQ54" s="15">
        <v>18</v>
      </c>
      <c r="AR54" s="14">
        <v>27</v>
      </c>
      <c r="AS54" s="16">
        <f t="shared" si="27"/>
        <v>91</v>
      </c>
      <c r="AT54" s="15">
        <v>16</v>
      </c>
      <c r="AU54" s="14">
        <v>22</v>
      </c>
      <c r="AV54" s="15">
        <v>17</v>
      </c>
      <c r="AW54" s="14">
        <v>24</v>
      </c>
      <c r="AX54" s="16">
        <f t="shared" si="28"/>
        <v>79</v>
      </c>
      <c r="AY54" s="15">
        <v>16</v>
      </c>
      <c r="AZ54" s="14">
        <v>26</v>
      </c>
      <c r="BA54" s="15">
        <v>17</v>
      </c>
      <c r="BB54" s="14">
        <v>25</v>
      </c>
      <c r="BC54" s="16">
        <f t="shared" si="29"/>
        <v>84</v>
      </c>
      <c r="BD54" s="53">
        <f t="shared" si="30"/>
        <v>664</v>
      </c>
      <c r="BE54" s="14" t="str">
        <f t="shared" si="8"/>
        <v>ناجح</v>
      </c>
    </row>
    <row r="55" spans="1:57" ht="30" customHeight="1" thickTop="1" thickBot="1">
      <c r="A55" s="11">
        <v>48</v>
      </c>
      <c r="B55" s="36" t="s">
        <v>249</v>
      </c>
      <c r="C55" s="47"/>
      <c r="D55" s="15"/>
      <c r="E55" s="15"/>
      <c r="F55" s="15"/>
      <c r="G55" s="15"/>
      <c r="H55" s="15"/>
      <c r="I55" s="48"/>
      <c r="J55" s="38" t="s">
        <v>99</v>
      </c>
      <c r="K55" s="47"/>
      <c r="L55" s="15"/>
      <c r="M55" s="15"/>
      <c r="N55" s="15"/>
      <c r="O55" s="48"/>
      <c r="P55" s="15">
        <v>10</v>
      </c>
      <c r="Q55" s="14">
        <v>30</v>
      </c>
      <c r="R55" s="15">
        <v>20</v>
      </c>
      <c r="S55" s="14">
        <v>30</v>
      </c>
      <c r="T55" s="16">
        <f t="shared" si="34"/>
        <v>90</v>
      </c>
      <c r="U55" s="15">
        <v>10</v>
      </c>
      <c r="V55" s="14">
        <v>30</v>
      </c>
      <c r="W55" s="15">
        <v>20</v>
      </c>
      <c r="X55" s="14">
        <v>30</v>
      </c>
      <c r="Y55" s="16">
        <f t="shared" si="23"/>
        <v>90</v>
      </c>
      <c r="Z55" s="15">
        <v>10</v>
      </c>
      <c r="AA55" s="14">
        <v>30</v>
      </c>
      <c r="AB55" s="15">
        <v>20</v>
      </c>
      <c r="AC55" s="14">
        <v>30</v>
      </c>
      <c r="AD55" s="16">
        <f t="shared" si="24"/>
        <v>90</v>
      </c>
      <c r="AE55" s="15">
        <v>16</v>
      </c>
      <c r="AF55" s="14">
        <v>16</v>
      </c>
      <c r="AG55" s="15">
        <v>15</v>
      </c>
      <c r="AH55" s="14">
        <v>22</v>
      </c>
      <c r="AI55" s="16">
        <f t="shared" si="25"/>
        <v>69</v>
      </c>
      <c r="AJ55" s="15">
        <v>14</v>
      </c>
      <c r="AK55" s="14">
        <v>15</v>
      </c>
      <c r="AL55" s="15">
        <v>15</v>
      </c>
      <c r="AM55" s="14">
        <v>26</v>
      </c>
      <c r="AN55" s="16">
        <f t="shared" si="26"/>
        <v>70</v>
      </c>
      <c r="AO55" s="15">
        <v>13</v>
      </c>
      <c r="AP55" s="14">
        <v>20</v>
      </c>
      <c r="AQ55" s="15">
        <v>16</v>
      </c>
      <c r="AR55" s="14">
        <v>28</v>
      </c>
      <c r="AS55" s="16">
        <f t="shared" si="27"/>
        <v>77</v>
      </c>
      <c r="AT55" s="15">
        <v>16</v>
      </c>
      <c r="AU55" s="14">
        <v>20</v>
      </c>
      <c r="AV55" s="15">
        <v>17</v>
      </c>
      <c r="AW55" s="14">
        <v>21</v>
      </c>
      <c r="AX55" s="16">
        <f t="shared" si="28"/>
        <v>74</v>
      </c>
      <c r="AY55" s="15">
        <v>16</v>
      </c>
      <c r="AZ55" s="14">
        <v>24</v>
      </c>
      <c r="BA55" s="15">
        <v>17</v>
      </c>
      <c r="BB55" s="14">
        <v>20</v>
      </c>
      <c r="BC55" s="16">
        <f t="shared" si="29"/>
        <v>77</v>
      </c>
      <c r="BD55" s="53">
        <f t="shared" si="30"/>
        <v>637</v>
      </c>
      <c r="BE55" s="14" t="str">
        <f t="shared" si="8"/>
        <v>ناجح</v>
      </c>
    </row>
    <row r="56" spans="1:57" ht="30" customHeight="1" thickTop="1" thickBot="1">
      <c r="A56" s="11">
        <v>49</v>
      </c>
      <c r="B56" s="36" t="s">
        <v>250</v>
      </c>
      <c r="C56" s="47"/>
      <c r="D56" s="15"/>
      <c r="E56" s="15"/>
      <c r="F56" s="15"/>
      <c r="G56" s="15"/>
      <c r="H56" s="15"/>
      <c r="I56" s="48"/>
      <c r="J56" s="38" t="s">
        <v>100</v>
      </c>
      <c r="K56" s="47"/>
      <c r="L56" s="15"/>
      <c r="M56" s="15"/>
      <c r="N56" s="15"/>
      <c r="O56" s="48"/>
      <c r="P56" s="15">
        <v>10</v>
      </c>
      <c r="Q56" s="14">
        <v>30</v>
      </c>
      <c r="R56" s="15">
        <v>20</v>
      </c>
      <c r="S56" s="14">
        <v>30</v>
      </c>
      <c r="T56" s="16">
        <f t="shared" si="34"/>
        <v>90</v>
      </c>
      <c r="U56" s="15">
        <v>10</v>
      </c>
      <c r="V56" s="14">
        <v>30</v>
      </c>
      <c r="W56" s="15">
        <v>20</v>
      </c>
      <c r="X56" s="14">
        <v>30</v>
      </c>
      <c r="Y56" s="16">
        <f t="shared" si="23"/>
        <v>90</v>
      </c>
      <c r="Z56" s="15">
        <v>10</v>
      </c>
      <c r="AA56" s="14">
        <v>30</v>
      </c>
      <c r="AB56" s="15">
        <v>20</v>
      </c>
      <c r="AC56" s="14">
        <v>30</v>
      </c>
      <c r="AD56" s="16">
        <f t="shared" si="24"/>
        <v>90</v>
      </c>
      <c r="AE56" s="15">
        <v>10</v>
      </c>
      <c r="AF56" s="14">
        <v>10</v>
      </c>
      <c r="AG56" s="15">
        <v>14</v>
      </c>
      <c r="AH56" s="14">
        <v>16</v>
      </c>
      <c r="AI56" s="16">
        <f t="shared" si="25"/>
        <v>50</v>
      </c>
      <c r="AJ56" s="15">
        <v>10</v>
      </c>
      <c r="AK56" s="14">
        <v>10</v>
      </c>
      <c r="AL56" s="15">
        <v>10</v>
      </c>
      <c r="AM56" s="14">
        <v>20</v>
      </c>
      <c r="AN56" s="16">
        <f t="shared" si="26"/>
        <v>50</v>
      </c>
      <c r="AO56" s="15">
        <v>10</v>
      </c>
      <c r="AP56" s="14">
        <v>15</v>
      </c>
      <c r="AQ56" s="15">
        <v>11</v>
      </c>
      <c r="AR56" s="14">
        <v>14</v>
      </c>
      <c r="AS56" s="16">
        <f t="shared" si="27"/>
        <v>50</v>
      </c>
      <c r="AT56" s="15">
        <v>10</v>
      </c>
      <c r="AU56" s="14">
        <v>14</v>
      </c>
      <c r="AV56" s="15">
        <v>15</v>
      </c>
      <c r="AW56" s="14">
        <v>15</v>
      </c>
      <c r="AX56" s="16">
        <f t="shared" si="28"/>
        <v>54</v>
      </c>
      <c r="AY56" s="15">
        <v>10</v>
      </c>
      <c r="AZ56" s="14">
        <v>17</v>
      </c>
      <c r="BA56" s="15">
        <v>15</v>
      </c>
      <c r="BB56" s="14">
        <v>16</v>
      </c>
      <c r="BC56" s="16">
        <f t="shared" si="29"/>
        <v>58</v>
      </c>
      <c r="BD56" s="53">
        <f t="shared" si="30"/>
        <v>532</v>
      </c>
      <c r="BE56" s="14" t="str">
        <f t="shared" si="8"/>
        <v>ناجح</v>
      </c>
    </row>
    <row r="57" spans="1:57" ht="30" customHeight="1" thickTop="1" thickBot="1">
      <c r="A57" s="11">
        <v>50</v>
      </c>
      <c r="B57" s="36" t="s">
        <v>251</v>
      </c>
      <c r="C57" s="47"/>
      <c r="D57" s="15"/>
      <c r="E57" s="15"/>
      <c r="F57" s="15"/>
      <c r="G57" s="15"/>
      <c r="H57" s="15"/>
      <c r="I57" s="48"/>
      <c r="J57" s="38" t="s">
        <v>101</v>
      </c>
      <c r="K57" s="47"/>
      <c r="L57" s="15"/>
      <c r="M57" s="15"/>
      <c r="N57" s="15"/>
      <c r="O57" s="48"/>
      <c r="P57" s="15">
        <v>10</v>
      </c>
      <c r="Q57" s="14">
        <v>30</v>
      </c>
      <c r="R57" s="15">
        <v>20</v>
      </c>
      <c r="S57" s="14">
        <v>30</v>
      </c>
      <c r="T57" s="16">
        <f>SUM(P57:S57)</f>
        <v>90</v>
      </c>
      <c r="U57" s="15">
        <v>10</v>
      </c>
      <c r="V57" s="14">
        <v>30</v>
      </c>
      <c r="W57" s="15">
        <v>20</v>
      </c>
      <c r="X57" s="14">
        <v>30</v>
      </c>
      <c r="Y57" s="16">
        <f t="shared" si="23"/>
        <v>90</v>
      </c>
      <c r="Z57" s="15">
        <v>10</v>
      </c>
      <c r="AA57" s="14">
        <v>30</v>
      </c>
      <c r="AB57" s="15">
        <v>20</v>
      </c>
      <c r="AC57" s="14">
        <v>30</v>
      </c>
      <c r="AD57" s="16">
        <f t="shared" si="24"/>
        <v>90</v>
      </c>
      <c r="AE57" s="15">
        <v>19</v>
      </c>
      <c r="AF57" s="14">
        <v>29</v>
      </c>
      <c r="AG57" s="15">
        <v>19</v>
      </c>
      <c r="AH57" s="14">
        <v>30</v>
      </c>
      <c r="AI57" s="16">
        <f t="shared" si="25"/>
        <v>97</v>
      </c>
      <c r="AJ57" s="15">
        <v>19</v>
      </c>
      <c r="AK57" s="14">
        <v>29</v>
      </c>
      <c r="AL57" s="15">
        <v>19</v>
      </c>
      <c r="AM57" s="14">
        <v>30</v>
      </c>
      <c r="AN57" s="16">
        <f t="shared" si="26"/>
        <v>97</v>
      </c>
      <c r="AO57" s="15">
        <v>19</v>
      </c>
      <c r="AP57" s="14">
        <v>29</v>
      </c>
      <c r="AQ57" s="15">
        <v>19</v>
      </c>
      <c r="AR57" s="14">
        <v>29</v>
      </c>
      <c r="AS57" s="16">
        <f t="shared" si="27"/>
        <v>96</v>
      </c>
      <c r="AT57" s="15">
        <v>18</v>
      </c>
      <c r="AU57" s="14">
        <v>29</v>
      </c>
      <c r="AV57" s="15">
        <v>19</v>
      </c>
      <c r="AW57" s="14">
        <v>29</v>
      </c>
      <c r="AX57" s="16">
        <f t="shared" si="28"/>
        <v>95</v>
      </c>
      <c r="AY57" s="15">
        <v>18</v>
      </c>
      <c r="AZ57" s="14">
        <v>29</v>
      </c>
      <c r="BA57" s="15">
        <v>19</v>
      </c>
      <c r="BB57" s="14">
        <v>30</v>
      </c>
      <c r="BC57" s="16">
        <f t="shared" si="29"/>
        <v>96</v>
      </c>
      <c r="BD57" s="53">
        <f t="shared" si="30"/>
        <v>751</v>
      </c>
      <c r="BE57" s="14" t="str">
        <f t="shared" si="8"/>
        <v>ناجح</v>
      </c>
    </row>
    <row r="58" spans="1:57" ht="30" customHeight="1" thickTop="1" thickBot="1">
      <c r="A58" s="11">
        <v>51</v>
      </c>
      <c r="B58" s="36" t="s">
        <v>252</v>
      </c>
      <c r="C58" s="47"/>
      <c r="D58" s="15"/>
      <c r="E58" s="15"/>
      <c r="F58" s="15"/>
      <c r="G58" s="15"/>
      <c r="H58" s="15"/>
      <c r="I58" s="48"/>
      <c r="J58" s="38" t="s">
        <v>102</v>
      </c>
      <c r="K58" s="47"/>
      <c r="L58" s="15"/>
      <c r="M58" s="15"/>
      <c r="N58" s="15"/>
      <c r="O58" s="48"/>
      <c r="P58" s="15">
        <v>10</v>
      </c>
      <c r="Q58" s="14">
        <v>30</v>
      </c>
      <c r="R58" s="15">
        <v>20</v>
      </c>
      <c r="S58" s="14">
        <v>30</v>
      </c>
      <c r="T58" s="16">
        <f t="shared" ref="T58:T60" si="35">SUM(P58:S58)</f>
        <v>90</v>
      </c>
      <c r="U58" s="15">
        <v>10</v>
      </c>
      <c r="V58" s="14">
        <v>30</v>
      </c>
      <c r="W58" s="15">
        <v>20</v>
      </c>
      <c r="X58" s="14">
        <v>30</v>
      </c>
      <c r="Y58" s="16">
        <f t="shared" si="23"/>
        <v>90</v>
      </c>
      <c r="Z58" s="15">
        <v>10</v>
      </c>
      <c r="AA58" s="14">
        <v>30</v>
      </c>
      <c r="AB58" s="15">
        <v>20</v>
      </c>
      <c r="AC58" s="14">
        <v>30</v>
      </c>
      <c r="AD58" s="16">
        <f t="shared" si="24"/>
        <v>90</v>
      </c>
      <c r="AE58" s="15">
        <v>17</v>
      </c>
      <c r="AF58" s="14">
        <v>15</v>
      </c>
      <c r="AG58" s="15">
        <v>17</v>
      </c>
      <c r="AH58" s="14">
        <v>19</v>
      </c>
      <c r="AI58" s="16">
        <f t="shared" si="25"/>
        <v>68</v>
      </c>
      <c r="AJ58" s="15">
        <v>16</v>
      </c>
      <c r="AK58" s="14">
        <v>17</v>
      </c>
      <c r="AL58" s="15">
        <v>16</v>
      </c>
      <c r="AM58" s="14">
        <v>23</v>
      </c>
      <c r="AN58" s="16">
        <f t="shared" si="26"/>
        <v>72</v>
      </c>
      <c r="AO58" s="15">
        <v>17</v>
      </c>
      <c r="AP58" s="14">
        <v>29</v>
      </c>
      <c r="AQ58" s="15">
        <v>18</v>
      </c>
      <c r="AR58" s="14">
        <v>27</v>
      </c>
      <c r="AS58" s="16">
        <f t="shared" si="27"/>
        <v>91</v>
      </c>
      <c r="AT58" s="15">
        <v>16</v>
      </c>
      <c r="AU58" s="14">
        <v>22</v>
      </c>
      <c r="AV58" s="15">
        <v>17</v>
      </c>
      <c r="AW58" s="14">
        <v>24</v>
      </c>
      <c r="AX58" s="16">
        <f t="shared" si="28"/>
        <v>79</v>
      </c>
      <c r="AY58" s="15">
        <v>16</v>
      </c>
      <c r="AZ58" s="14">
        <v>26</v>
      </c>
      <c r="BA58" s="15">
        <v>17</v>
      </c>
      <c r="BB58" s="14">
        <v>25</v>
      </c>
      <c r="BC58" s="16">
        <f t="shared" si="29"/>
        <v>84</v>
      </c>
      <c r="BD58" s="53">
        <f t="shared" si="30"/>
        <v>664</v>
      </c>
      <c r="BE58" s="14" t="str">
        <f t="shared" si="8"/>
        <v>ناجح</v>
      </c>
    </row>
    <row r="59" spans="1:57" ht="30" customHeight="1" thickTop="1" thickBot="1">
      <c r="A59" s="11">
        <v>52</v>
      </c>
      <c r="B59" s="36" t="s">
        <v>253</v>
      </c>
      <c r="C59" s="47"/>
      <c r="D59" s="15"/>
      <c r="E59" s="15"/>
      <c r="F59" s="15"/>
      <c r="G59" s="15"/>
      <c r="H59" s="15"/>
      <c r="I59" s="48"/>
      <c r="J59" s="38" t="s">
        <v>103</v>
      </c>
      <c r="K59" s="47"/>
      <c r="L59" s="15"/>
      <c r="M59" s="15"/>
      <c r="N59" s="15"/>
      <c r="O59" s="48"/>
      <c r="P59" s="15">
        <v>10</v>
      </c>
      <c r="Q59" s="14">
        <v>30</v>
      </c>
      <c r="R59" s="15">
        <v>20</v>
      </c>
      <c r="S59" s="14">
        <v>30</v>
      </c>
      <c r="T59" s="16">
        <f t="shared" si="35"/>
        <v>90</v>
      </c>
      <c r="U59" s="15">
        <v>10</v>
      </c>
      <c r="V59" s="14">
        <v>30</v>
      </c>
      <c r="W59" s="15">
        <v>20</v>
      </c>
      <c r="X59" s="14">
        <v>30</v>
      </c>
      <c r="Y59" s="16">
        <f t="shared" si="23"/>
        <v>90</v>
      </c>
      <c r="Z59" s="15">
        <v>10</v>
      </c>
      <c r="AA59" s="14">
        <v>30</v>
      </c>
      <c r="AB59" s="15">
        <v>20</v>
      </c>
      <c r="AC59" s="14">
        <v>30</v>
      </c>
      <c r="AD59" s="16">
        <f t="shared" si="24"/>
        <v>90</v>
      </c>
      <c r="AE59" s="15">
        <v>16</v>
      </c>
      <c r="AF59" s="14">
        <v>16</v>
      </c>
      <c r="AG59" s="15">
        <v>15</v>
      </c>
      <c r="AH59" s="14">
        <v>22</v>
      </c>
      <c r="AI59" s="16">
        <f t="shared" si="25"/>
        <v>69</v>
      </c>
      <c r="AJ59" s="15">
        <v>14</v>
      </c>
      <c r="AK59" s="14">
        <v>15</v>
      </c>
      <c r="AL59" s="15">
        <v>15</v>
      </c>
      <c r="AM59" s="14">
        <v>26</v>
      </c>
      <c r="AN59" s="16">
        <f t="shared" si="26"/>
        <v>70</v>
      </c>
      <c r="AO59" s="15">
        <v>13</v>
      </c>
      <c r="AP59" s="14">
        <v>20</v>
      </c>
      <c r="AQ59" s="15">
        <v>16</v>
      </c>
      <c r="AR59" s="14">
        <v>28</v>
      </c>
      <c r="AS59" s="16">
        <f t="shared" si="27"/>
        <v>77</v>
      </c>
      <c r="AT59" s="15">
        <v>16</v>
      </c>
      <c r="AU59" s="14">
        <v>20</v>
      </c>
      <c r="AV59" s="15">
        <v>17</v>
      </c>
      <c r="AW59" s="14">
        <v>21</v>
      </c>
      <c r="AX59" s="16">
        <f t="shared" si="28"/>
        <v>74</v>
      </c>
      <c r="AY59" s="15">
        <v>16</v>
      </c>
      <c r="AZ59" s="14">
        <v>24</v>
      </c>
      <c r="BA59" s="15">
        <v>17</v>
      </c>
      <c r="BB59" s="14">
        <v>20</v>
      </c>
      <c r="BC59" s="16">
        <f t="shared" si="29"/>
        <v>77</v>
      </c>
      <c r="BD59" s="53">
        <f t="shared" si="30"/>
        <v>637</v>
      </c>
      <c r="BE59" s="14" t="str">
        <f t="shared" si="8"/>
        <v>ناجح</v>
      </c>
    </row>
    <row r="60" spans="1:57" ht="30" customHeight="1" thickTop="1" thickBot="1">
      <c r="A60" s="11">
        <v>53</v>
      </c>
      <c r="B60" s="36" t="s">
        <v>254</v>
      </c>
      <c r="C60" s="47"/>
      <c r="D60" s="15"/>
      <c r="E60" s="15"/>
      <c r="F60" s="15"/>
      <c r="G60" s="15"/>
      <c r="H60" s="15"/>
      <c r="I60" s="48"/>
      <c r="J60" s="38" t="s">
        <v>104</v>
      </c>
      <c r="K60" s="47"/>
      <c r="L60" s="15"/>
      <c r="M60" s="15"/>
      <c r="N60" s="15"/>
      <c r="O60" s="48"/>
      <c r="P60" s="15">
        <v>10</v>
      </c>
      <c r="Q60" s="14">
        <v>30</v>
      </c>
      <c r="R60" s="15">
        <v>20</v>
      </c>
      <c r="S60" s="14">
        <v>30</v>
      </c>
      <c r="T60" s="16">
        <f t="shared" si="35"/>
        <v>90</v>
      </c>
      <c r="U60" s="15">
        <v>10</v>
      </c>
      <c r="V60" s="14">
        <v>30</v>
      </c>
      <c r="W60" s="15">
        <v>20</v>
      </c>
      <c r="X60" s="14">
        <v>30</v>
      </c>
      <c r="Y60" s="16">
        <f t="shared" si="23"/>
        <v>90</v>
      </c>
      <c r="Z60" s="15">
        <v>10</v>
      </c>
      <c r="AA60" s="14">
        <v>30</v>
      </c>
      <c r="AB60" s="15">
        <v>20</v>
      </c>
      <c r="AC60" s="14">
        <v>30</v>
      </c>
      <c r="AD60" s="16">
        <f t="shared" si="24"/>
        <v>90</v>
      </c>
      <c r="AE60" s="15">
        <v>10</v>
      </c>
      <c r="AF60" s="14">
        <v>10</v>
      </c>
      <c r="AG60" s="15">
        <v>14</v>
      </c>
      <c r="AH60" s="14">
        <v>16</v>
      </c>
      <c r="AI60" s="16">
        <f t="shared" si="25"/>
        <v>50</v>
      </c>
      <c r="AJ60" s="15">
        <v>10</v>
      </c>
      <c r="AK60" s="14">
        <v>10</v>
      </c>
      <c r="AL60" s="15">
        <v>10</v>
      </c>
      <c r="AM60" s="14">
        <v>20</v>
      </c>
      <c r="AN60" s="16">
        <f t="shared" si="26"/>
        <v>50</v>
      </c>
      <c r="AO60" s="15">
        <v>10</v>
      </c>
      <c r="AP60" s="14">
        <v>15</v>
      </c>
      <c r="AQ60" s="15">
        <v>11</v>
      </c>
      <c r="AR60" s="14">
        <v>14</v>
      </c>
      <c r="AS60" s="16">
        <f t="shared" si="27"/>
        <v>50</v>
      </c>
      <c r="AT60" s="15">
        <v>10</v>
      </c>
      <c r="AU60" s="14">
        <v>14</v>
      </c>
      <c r="AV60" s="15">
        <v>15</v>
      </c>
      <c r="AW60" s="14">
        <v>15</v>
      </c>
      <c r="AX60" s="16">
        <f t="shared" si="28"/>
        <v>54</v>
      </c>
      <c r="AY60" s="15">
        <v>10</v>
      </c>
      <c r="AZ60" s="14">
        <v>17</v>
      </c>
      <c r="BA60" s="15">
        <v>15</v>
      </c>
      <c r="BB60" s="14">
        <v>16</v>
      </c>
      <c r="BC60" s="16">
        <f t="shared" si="29"/>
        <v>58</v>
      </c>
      <c r="BD60" s="53">
        <f t="shared" si="30"/>
        <v>532</v>
      </c>
      <c r="BE60" s="14" t="str">
        <f t="shared" si="8"/>
        <v>ناجح</v>
      </c>
    </row>
    <row r="61" spans="1:57" ht="30" customHeight="1" thickTop="1" thickBot="1">
      <c r="A61" s="11">
        <v>54</v>
      </c>
      <c r="B61" s="36" t="s">
        <v>255</v>
      </c>
      <c r="C61" s="47"/>
      <c r="D61" s="15"/>
      <c r="E61" s="15"/>
      <c r="F61" s="15"/>
      <c r="G61" s="15"/>
      <c r="H61" s="15"/>
      <c r="I61" s="48"/>
      <c r="J61" s="38" t="s">
        <v>105</v>
      </c>
      <c r="K61" s="47"/>
      <c r="L61" s="15"/>
      <c r="M61" s="15"/>
      <c r="N61" s="15"/>
      <c r="O61" s="48"/>
      <c r="P61" s="15">
        <v>10</v>
      </c>
      <c r="Q61" s="14">
        <v>30</v>
      </c>
      <c r="R61" s="15">
        <v>20</v>
      </c>
      <c r="S61" s="14">
        <v>30</v>
      </c>
      <c r="T61" s="16">
        <f>SUM(P61:S61)</f>
        <v>90</v>
      </c>
      <c r="U61" s="15">
        <v>10</v>
      </c>
      <c r="V61" s="14">
        <v>30</v>
      </c>
      <c r="W61" s="15">
        <v>20</v>
      </c>
      <c r="X61" s="14">
        <v>30</v>
      </c>
      <c r="Y61" s="16">
        <f t="shared" si="23"/>
        <v>90</v>
      </c>
      <c r="Z61" s="15">
        <v>10</v>
      </c>
      <c r="AA61" s="14">
        <v>30</v>
      </c>
      <c r="AB61" s="15">
        <v>20</v>
      </c>
      <c r="AC61" s="14">
        <v>30</v>
      </c>
      <c r="AD61" s="16">
        <f t="shared" si="24"/>
        <v>90</v>
      </c>
      <c r="AE61" s="15">
        <v>19</v>
      </c>
      <c r="AF61" s="14">
        <v>29</v>
      </c>
      <c r="AG61" s="15">
        <v>19</v>
      </c>
      <c r="AH61" s="14">
        <v>30</v>
      </c>
      <c r="AI61" s="16">
        <f t="shared" si="25"/>
        <v>97</v>
      </c>
      <c r="AJ61" s="15">
        <v>19</v>
      </c>
      <c r="AK61" s="14">
        <v>29</v>
      </c>
      <c r="AL61" s="15">
        <v>19</v>
      </c>
      <c r="AM61" s="14">
        <v>30</v>
      </c>
      <c r="AN61" s="16">
        <f t="shared" si="26"/>
        <v>97</v>
      </c>
      <c r="AO61" s="15">
        <v>19</v>
      </c>
      <c r="AP61" s="14">
        <v>29</v>
      </c>
      <c r="AQ61" s="15">
        <v>19</v>
      </c>
      <c r="AR61" s="14">
        <v>29</v>
      </c>
      <c r="AS61" s="16">
        <f t="shared" si="27"/>
        <v>96</v>
      </c>
      <c r="AT61" s="15">
        <v>18</v>
      </c>
      <c r="AU61" s="14">
        <v>29</v>
      </c>
      <c r="AV61" s="15">
        <v>19</v>
      </c>
      <c r="AW61" s="14">
        <v>29</v>
      </c>
      <c r="AX61" s="16">
        <f t="shared" si="28"/>
        <v>95</v>
      </c>
      <c r="AY61" s="15">
        <v>18</v>
      </c>
      <c r="AZ61" s="14">
        <v>29</v>
      </c>
      <c r="BA61" s="15">
        <v>19</v>
      </c>
      <c r="BB61" s="14">
        <v>30</v>
      </c>
      <c r="BC61" s="16">
        <f t="shared" si="29"/>
        <v>96</v>
      </c>
      <c r="BD61" s="53">
        <f t="shared" si="30"/>
        <v>751</v>
      </c>
      <c r="BE61" s="14" t="str">
        <f t="shared" si="8"/>
        <v>ناجح</v>
      </c>
    </row>
    <row r="62" spans="1:57" ht="30" customHeight="1" thickTop="1" thickBot="1">
      <c r="A62" s="11">
        <v>55</v>
      </c>
      <c r="B62" s="36" t="s">
        <v>256</v>
      </c>
      <c r="C62" s="47"/>
      <c r="D62" s="15"/>
      <c r="E62" s="15"/>
      <c r="F62" s="15"/>
      <c r="G62" s="15"/>
      <c r="H62" s="15"/>
      <c r="I62" s="48"/>
      <c r="J62" s="38" t="s">
        <v>106</v>
      </c>
      <c r="K62" s="47"/>
      <c r="L62" s="15"/>
      <c r="M62" s="15"/>
      <c r="N62" s="15"/>
      <c r="O62" s="48"/>
      <c r="P62" s="15">
        <v>10</v>
      </c>
      <c r="Q62" s="14">
        <v>30</v>
      </c>
      <c r="R62" s="15">
        <v>20</v>
      </c>
      <c r="S62" s="14">
        <v>30</v>
      </c>
      <c r="T62" s="16">
        <f t="shared" ref="T62:T64" si="36">SUM(P62:S62)</f>
        <v>90</v>
      </c>
      <c r="U62" s="15">
        <v>10</v>
      </c>
      <c r="V62" s="14">
        <v>30</v>
      </c>
      <c r="W62" s="15">
        <v>20</v>
      </c>
      <c r="X62" s="14">
        <v>30</v>
      </c>
      <c r="Y62" s="16">
        <f t="shared" si="23"/>
        <v>90</v>
      </c>
      <c r="Z62" s="15">
        <v>10</v>
      </c>
      <c r="AA62" s="14">
        <v>30</v>
      </c>
      <c r="AB62" s="15">
        <v>20</v>
      </c>
      <c r="AC62" s="14">
        <v>30</v>
      </c>
      <c r="AD62" s="16">
        <f t="shared" si="24"/>
        <v>90</v>
      </c>
      <c r="AE62" s="15">
        <v>17</v>
      </c>
      <c r="AF62" s="14">
        <v>15</v>
      </c>
      <c r="AG62" s="15">
        <v>17</v>
      </c>
      <c r="AH62" s="14">
        <v>19</v>
      </c>
      <c r="AI62" s="16">
        <f t="shared" si="25"/>
        <v>68</v>
      </c>
      <c r="AJ62" s="15">
        <v>16</v>
      </c>
      <c r="AK62" s="14">
        <v>17</v>
      </c>
      <c r="AL62" s="15">
        <v>16</v>
      </c>
      <c r="AM62" s="14">
        <v>23</v>
      </c>
      <c r="AN62" s="16">
        <f t="shared" si="26"/>
        <v>72</v>
      </c>
      <c r="AO62" s="15">
        <v>17</v>
      </c>
      <c r="AP62" s="14">
        <v>29</v>
      </c>
      <c r="AQ62" s="15">
        <v>18</v>
      </c>
      <c r="AR62" s="14">
        <v>27</v>
      </c>
      <c r="AS62" s="16">
        <f t="shared" si="27"/>
        <v>91</v>
      </c>
      <c r="AT62" s="15">
        <v>16</v>
      </c>
      <c r="AU62" s="14">
        <v>22</v>
      </c>
      <c r="AV62" s="15">
        <v>17</v>
      </c>
      <c r="AW62" s="14">
        <v>24</v>
      </c>
      <c r="AX62" s="16">
        <f t="shared" si="28"/>
        <v>79</v>
      </c>
      <c r="AY62" s="15">
        <v>16</v>
      </c>
      <c r="AZ62" s="14">
        <v>26</v>
      </c>
      <c r="BA62" s="15">
        <v>17</v>
      </c>
      <c r="BB62" s="14">
        <v>25</v>
      </c>
      <c r="BC62" s="16">
        <f t="shared" si="29"/>
        <v>84</v>
      </c>
      <c r="BD62" s="53">
        <f t="shared" si="30"/>
        <v>664</v>
      </c>
      <c r="BE62" s="14" t="str">
        <f t="shared" si="8"/>
        <v>ناجح</v>
      </c>
    </row>
    <row r="63" spans="1:57" ht="30" customHeight="1" thickTop="1" thickBot="1">
      <c r="A63" s="11">
        <v>56</v>
      </c>
      <c r="B63" s="36" t="s">
        <v>257</v>
      </c>
      <c r="C63" s="47"/>
      <c r="D63" s="15"/>
      <c r="E63" s="15"/>
      <c r="F63" s="15"/>
      <c r="G63" s="15"/>
      <c r="H63" s="15"/>
      <c r="I63" s="48"/>
      <c r="J63" s="38" t="s">
        <v>107</v>
      </c>
      <c r="K63" s="47"/>
      <c r="L63" s="15"/>
      <c r="M63" s="15"/>
      <c r="N63" s="15"/>
      <c r="O63" s="48"/>
      <c r="P63" s="15">
        <v>10</v>
      </c>
      <c r="Q63" s="14">
        <v>30</v>
      </c>
      <c r="R63" s="15">
        <v>20</v>
      </c>
      <c r="S63" s="14">
        <v>30</v>
      </c>
      <c r="T63" s="16">
        <f t="shared" si="36"/>
        <v>90</v>
      </c>
      <c r="U63" s="15">
        <v>10</v>
      </c>
      <c r="V63" s="14">
        <v>30</v>
      </c>
      <c r="W63" s="15">
        <v>20</v>
      </c>
      <c r="X63" s="14">
        <v>30</v>
      </c>
      <c r="Y63" s="16">
        <f t="shared" si="23"/>
        <v>90</v>
      </c>
      <c r="Z63" s="15">
        <v>10</v>
      </c>
      <c r="AA63" s="14">
        <v>30</v>
      </c>
      <c r="AB63" s="15">
        <v>20</v>
      </c>
      <c r="AC63" s="14">
        <v>30</v>
      </c>
      <c r="AD63" s="16">
        <f t="shared" si="24"/>
        <v>90</v>
      </c>
      <c r="AE63" s="15">
        <v>16</v>
      </c>
      <c r="AF63" s="14">
        <v>16</v>
      </c>
      <c r="AG63" s="15">
        <v>15</v>
      </c>
      <c r="AH63" s="14">
        <v>22</v>
      </c>
      <c r="AI63" s="16">
        <f t="shared" si="25"/>
        <v>69</v>
      </c>
      <c r="AJ63" s="15">
        <v>14</v>
      </c>
      <c r="AK63" s="14">
        <v>15</v>
      </c>
      <c r="AL63" s="15">
        <v>15</v>
      </c>
      <c r="AM63" s="14">
        <v>26</v>
      </c>
      <c r="AN63" s="16">
        <f t="shared" si="26"/>
        <v>70</v>
      </c>
      <c r="AO63" s="15">
        <v>13</v>
      </c>
      <c r="AP63" s="14">
        <v>20</v>
      </c>
      <c r="AQ63" s="15">
        <v>16</v>
      </c>
      <c r="AR63" s="14">
        <v>28</v>
      </c>
      <c r="AS63" s="16">
        <f t="shared" si="27"/>
        <v>77</v>
      </c>
      <c r="AT63" s="15">
        <v>16</v>
      </c>
      <c r="AU63" s="14">
        <v>20</v>
      </c>
      <c r="AV63" s="15">
        <v>17</v>
      </c>
      <c r="AW63" s="14">
        <v>21</v>
      </c>
      <c r="AX63" s="16">
        <f t="shared" si="28"/>
        <v>74</v>
      </c>
      <c r="AY63" s="15">
        <v>16</v>
      </c>
      <c r="AZ63" s="14">
        <v>24</v>
      </c>
      <c r="BA63" s="15">
        <v>17</v>
      </c>
      <c r="BB63" s="14">
        <v>20</v>
      </c>
      <c r="BC63" s="16">
        <f t="shared" si="29"/>
        <v>77</v>
      </c>
      <c r="BD63" s="53">
        <f t="shared" si="30"/>
        <v>637</v>
      </c>
      <c r="BE63" s="14" t="str">
        <f t="shared" si="8"/>
        <v>ناجح</v>
      </c>
    </row>
    <row r="64" spans="1:57" ht="30" customHeight="1" thickTop="1" thickBot="1">
      <c r="A64" s="11">
        <v>57</v>
      </c>
      <c r="B64" s="36" t="s">
        <v>258</v>
      </c>
      <c r="C64" s="47"/>
      <c r="D64" s="15"/>
      <c r="E64" s="15"/>
      <c r="F64" s="15"/>
      <c r="G64" s="15"/>
      <c r="H64" s="15"/>
      <c r="I64" s="48"/>
      <c r="J64" s="38" t="s">
        <v>108</v>
      </c>
      <c r="K64" s="47"/>
      <c r="L64" s="15"/>
      <c r="M64" s="15"/>
      <c r="N64" s="15"/>
      <c r="O64" s="48"/>
      <c r="P64" s="15">
        <v>10</v>
      </c>
      <c r="Q64" s="14">
        <v>30</v>
      </c>
      <c r="R64" s="15">
        <v>20</v>
      </c>
      <c r="S64" s="14">
        <v>30</v>
      </c>
      <c r="T64" s="16">
        <f t="shared" si="36"/>
        <v>90</v>
      </c>
      <c r="U64" s="15">
        <v>10</v>
      </c>
      <c r="V64" s="14">
        <v>30</v>
      </c>
      <c r="W64" s="15">
        <v>20</v>
      </c>
      <c r="X64" s="14">
        <v>30</v>
      </c>
      <c r="Y64" s="16">
        <f t="shared" si="23"/>
        <v>90</v>
      </c>
      <c r="Z64" s="15">
        <v>10</v>
      </c>
      <c r="AA64" s="14">
        <v>30</v>
      </c>
      <c r="AB64" s="15">
        <v>20</v>
      </c>
      <c r="AC64" s="14">
        <v>30</v>
      </c>
      <c r="AD64" s="16">
        <f t="shared" si="24"/>
        <v>90</v>
      </c>
      <c r="AE64" s="15">
        <v>10</v>
      </c>
      <c r="AF64" s="14">
        <v>10</v>
      </c>
      <c r="AG64" s="15">
        <v>14</v>
      </c>
      <c r="AH64" s="14">
        <v>16</v>
      </c>
      <c r="AI64" s="16">
        <f t="shared" si="25"/>
        <v>50</v>
      </c>
      <c r="AJ64" s="15">
        <v>10</v>
      </c>
      <c r="AK64" s="14">
        <v>10</v>
      </c>
      <c r="AL64" s="15">
        <v>10</v>
      </c>
      <c r="AM64" s="14">
        <v>20</v>
      </c>
      <c r="AN64" s="16">
        <f t="shared" si="26"/>
        <v>50</v>
      </c>
      <c r="AO64" s="15">
        <v>10</v>
      </c>
      <c r="AP64" s="14">
        <v>15</v>
      </c>
      <c r="AQ64" s="15">
        <v>11</v>
      </c>
      <c r="AR64" s="14">
        <v>14</v>
      </c>
      <c r="AS64" s="16">
        <f t="shared" si="27"/>
        <v>50</v>
      </c>
      <c r="AT64" s="15">
        <v>10</v>
      </c>
      <c r="AU64" s="14">
        <v>14</v>
      </c>
      <c r="AV64" s="15">
        <v>15</v>
      </c>
      <c r="AW64" s="14">
        <v>15</v>
      </c>
      <c r="AX64" s="16">
        <f t="shared" si="28"/>
        <v>54</v>
      </c>
      <c r="AY64" s="15">
        <v>10</v>
      </c>
      <c r="AZ64" s="14">
        <v>17</v>
      </c>
      <c r="BA64" s="15">
        <v>15</v>
      </c>
      <c r="BB64" s="14">
        <v>16</v>
      </c>
      <c r="BC64" s="16">
        <f t="shared" si="29"/>
        <v>58</v>
      </c>
      <c r="BD64" s="53">
        <f t="shared" si="30"/>
        <v>532</v>
      </c>
      <c r="BE64" s="14" t="str">
        <f t="shared" si="8"/>
        <v>ناجح</v>
      </c>
    </row>
    <row r="65" spans="1:57" ht="30" customHeight="1" thickTop="1" thickBot="1">
      <c r="A65" s="11">
        <v>58</v>
      </c>
      <c r="B65" s="36" t="s">
        <v>259</v>
      </c>
      <c r="C65" s="47"/>
      <c r="D65" s="15"/>
      <c r="E65" s="15"/>
      <c r="F65" s="15"/>
      <c r="G65" s="15"/>
      <c r="H65" s="15"/>
      <c r="I65" s="48"/>
      <c r="J65" s="38" t="s">
        <v>109</v>
      </c>
      <c r="K65" s="47"/>
      <c r="L65" s="15"/>
      <c r="M65" s="15"/>
      <c r="N65" s="15"/>
      <c r="O65" s="48"/>
      <c r="P65" s="15">
        <v>10</v>
      </c>
      <c r="Q65" s="14">
        <v>30</v>
      </c>
      <c r="R65" s="15">
        <v>20</v>
      </c>
      <c r="S65" s="14">
        <v>30</v>
      </c>
      <c r="T65" s="16">
        <f>SUM(P65:S65)</f>
        <v>90</v>
      </c>
      <c r="U65" s="15">
        <v>10</v>
      </c>
      <c r="V65" s="14">
        <v>30</v>
      </c>
      <c r="W65" s="15">
        <v>20</v>
      </c>
      <c r="X65" s="14">
        <v>30</v>
      </c>
      <c r="Y65" s="16">
        <f t="shared" si="23"/>
        <v>90</v>
      </c>
      <c r="Z65" s="15">
        <v>10</v>
      </c>
      <c r="AA65" s="14">
        <v>30</v>
      </c>
      <c r="AB65" s="15">
        <v>20</v>
      </c>
      <c r="AC65" s="14">
        <v>30</v>
      </c>
      <c r="AD65" s="16">
        <f t="shared" si="24"/>
        <v>90</v>
      </c>
      <c r="AE65" s="15">
        <v>19</v>
      </c>
      <c r="AF65" s="14">
        <v>29</v>
      </c>
      <c r="AG65" s="15">
        <v>19</v>
      </c>
      <c r="AH65" s="14">
        <v>30</v>
      </c>
      <c r="AI65" s="16">
        <f t="shared" si="25"/>
        <v>97</v>
      </c>
      <c r="AJ65" s="15">
        <v>19</v>
      </c>
      <c r="AK65" s="14">
        <v>29</v>
      </c>
      <c r="AL65" s="15">
        <v>19</v>
      </c>
      <c r="AM65" s="14">
        <v>30</v>
      </c>
      <c r="AN65" s="16">
        <f t="shared" si="26"/>
        <v>97</v>
      </c>
      <c r="AO65" s="15">
        <v>19</v>
      </c>
      <c r="AP65" s="14">
        <v>29</v>
      </c>
      <c r="AQ65" s="15">
        <v>19</v>
      </c>
      <c r="AR65" s="14">
        <v>29</v>
      </c>
      <c r="AS65" s="16">
        <f t="shared" si="27"/>
        <v>96</v>
      </c>
      <c r="AT65" s="15">
        <v>18</v>
      </c>
      <c r="AU65" s="14">
        <v>29</v>
      </c>
      <c r="AV65" s="15">
        <v>19</v>
      </c>
      <c r="AW65" s="14">
        <v>29</v>
      </c>
      <c r="AX65" s="16">
        <f t="shared" si="28"/>
        <v>95</v>
      </c>
      <c r="AY65" s="15">
        <v>18</v>
      </c>
      <c r="AZ65" s="14">
        <v>29</v>
      </c>
      <c r="BA65" s="15">
        <v>19</v>
      </c>
      <c r="BB65" s="14">
        <v>30</v>
      </c>
      <c r="BC65" s="16">
        <f t="shared" si="29"/>
        <v>96</v>
      </c>
      <c r="BD65" s="53">
        <f t="shared" si="30"/>
        <v>751</v>
      </c>
      <c r="BE65" s="14" t="str">
        <f t="shared" si="8"/>
        <v>ناجح</v>
      </c>
    </row>
    <row r="66" spans="1:57" ht="30" customHeight="1" thickTop="1" thickBot="1">
      <c r="A66" s="11">
        <v>59</v>
      </c>
      <c r="B66" s="36" t="s">
        <v>260</v>
      </c>
      <c r="C66" s="47"/>
      <c r="D66" s="15"/>
      <c r="E66" s="15"/>
      <c r="F66" s="15"/>
      <c r="G66" s="15"/>
      <c r="H66" s="15"/>
      <c r="I66" s="48"/>
      <c r="J66" s="38" t="s">
        <v>110</v>
      </c>
      <c r="K66" s="47"/>
      <c r="L66" s="15"/>
      <c r="M66" s="15"/>
      <c r="N66" s="15"/>
      <c r="O66" s="48"/>
      <c r="P66" s="15">
        <v>10</v>
      </c>
      <c r="Q66" s="14">
        <v>30</v>
      </c>
      <c r="R66" s="15">
        <v>20</v>
      </c>
      <c r="S66" s="14">
        <v>30</v>
      </c>
      <c r="T66" s="16">
        <f t="shared" ref="T66:T68" si="37">SUM(P66:S66)</f>
        <v>90</v>
      </c>
      <c r="U66" s="15">
        <v>10</v>
      </c>
      <c r="V66" s="14">
        <v>30</v>
      </c>
      <c r="W66" s="15">
        <v>20</v>
      </c>
      <c r="X66" s="14">
        <v>30</v>
      </c>
      <c r="Y66" s="16">
        <f t="shared" si="23"/>
        <v>90</v>
      </c>
      <c r="Z66" s="15">
        <v>10</v>
      </c>
      <c r="AA66" s="14">
        <v>30</v>
      </c>
      <c r="AB66" s="15">
        <v>20</v>
      </c>
      <c r="AC66" s="14">
        <v>30</v>
      </c>
      <c r="AD66" s="16">
        <f t="shared" si="24"/>
        <v>90</v>
      </c>
      <c r="AE66" s="15">
        <v>17</v>
      </c>
      <c r="AF66" s="14">
        <v>15</v>
      </c>
      <c r="AG66" s="15">
        <v>17</v>
      </c>
      <c r="AH66" s="14">
        <v>19</v>
      </c>
      <c r="AI66" s="16">
        <f t="shared" si="25"/>
        <v>68</v>
      </c>
      <c r="AJ66" s="15">
        <v>16</v>
      </c>
      <c r="AK66" s="14">
        <v>17</v>
      </c>
      <c r="AL66" s="15">
        <v>16</v>
      </c>
      <c r="AM66" s="14">
        <v>23</v>
      </c>
      <c r="AN66" s="16">
        <f t="shared" si="26"/>
        <v>72</v>
      </c>
      <c r="AO66" s="15">
        <v>17</v>
      </c>
      <c r="AP66" s="14">
        <v>29</v>
      </c>
      <c r="AQ66" s="15">
        <v>18</v>
      </c>
      <c r="AR66" s="14">
        <v>27</v>
      </c>
      <c r="AS66" s="16">
        <f t="shared" si="27"/>
        <v>91</v>
      </c>
      <c r="AT66" s="15">
        <v>16</v>
      </c>
      <c r="AU66" s="14">
        <v>22</v>
      </c>
      <c r="AV66" s="15">
        <v>17</v>
      </c>
      <c r="AW66" s="14">
        <v>24</v>
      </c>
      <c r="AX66" s="16">
        <f t="shared" si="28"/>
        <v>79</v>
      </c>
      <c r="AY66" s="15">
        <v>16</v>
      </c>
      <c r="AZ66" s="14">
        <v>26</v>
      </c>
      <c r="BA66" s="15">
        <v>17</v>
      </c>
      <c r="BB66" s="14">
        <v>25</v>
      </c>
      <c r="BC66" s="16">
        <f t="shared" si="29"/>
        <v>84</v>
      </c>
      <c r="BD66" s="53">
        <f t="shared" si="30"/>
        <v>664</v>
      </c>
      <c r="BE66" s="14" t="str">
        <f t="shared" si="8"/>
        <v>ناجح</v>
      </c>
    </row>
    <row r="67" spans="1:57" ht="30" customHeight="1" thickTop="1" thickBot="1">
      <c r="A67" s="11">
        <v>60</v>
      </c>
      <c r="B67" s="36" t="s">
        <v>261</v>
      </c>
      <c r="C67" s="47"/>
      <c r="D67" s="15"/>
      <c r="E67" s="15"/>
      <c r="F67" s="15"/>
      <c r="G67" s="15"/>
      <c r="H67" s="15"/>
      <c r="I67" s="48"/>
      <c r="J67" s="38" t="s">
        <v>111</v>
      </c>
      <c r="K67" s="47"/>
      <c r="L67" s="15"/>
      <c r="M67" s="15"/>
      <c r="N67" s="15"/>
      <c r="O67" s="48"/>
      <c r="P67" s="15">
        <v>10</v>
      </c>
      <c r="Q67" s="14">
        <v>30</v>
      </c>
      <c r="R67" s="15">
        <v>20</v>
      </c>
      <c r="S67" s="14">
        <v>30</v>
      </c>
      <c r="T67" s="16">
        <f t="shared" si="37"/>
        <v>90</v>
      </c>
      <c r="U67" s="15">
        <v>10</v>
      </c>
      <c r="V67" s="14">
        <v>30</v>
      </c>
      <c r="W67" s="15">
        <v>20</v>
      </c>
      <c r="X67" s="14">
        <v>30</v>
      </c>
      <c r="Y67" s="16">
        <f t="shared" si="23"/>
        <v>90</v>
      </c>
      <c r="Z67" s="15">
        <v>10</v>
      </c>
      <c r="AA67" s="14">
        <v>30</v>
      </c>
      <c r="AB67" s="15">
        <v>20</v>
      </c>
      <c r="AC67" s="14">
        <v>30</v>
      </c>
      <c r="AD67" s="16">
        <f t="shared" si="24"/>
        <v>90</v>
      </c>
      <c r="AE67" s="15">
        <v>16</v>
      </c>
      <c r="AF67" s="14">
        <v>16</v>
      </c>
      <c r="AG67" s="15">
        <v>15</v>
      </c>
      <c r="AH67" s="14">
        <v>22</v>
      </c>
      <c r="AI67" s="16">
        <f t="shared" si="25"/>
        <v>69</v>
      </c>
      <c r="AJ67" s="15">
        <v>14</v>
      </c>
      <c r="AK67" s="14">
        <v>15</v>
      </c>
      <c r="AL67" s="15">
        <v>15</v>
      </c>
      <c r="AM67" s="14">
        <v>26</v>
      </c>
      <c r="AN67" s="16">
        <f t="shared" si="26"/>
        <v>70</v>
      </c>
      <c r="AO67" s="15">
        <v>13</v>
      </c>
      <c r="AP67" s="14">
        <v>20</v>
      </c>
      <c r="AQ67" s="15">
        <v>16</v>
      </c>
      <c r="AR67" s="14">
        <v>28</v>
      </c>
      <c r="AS67" s="16">
        <f t="shared" si="27"/>
        <v>77</v>
      </c>
      <c r="AT67" s="15">
        <v>16</v>
      </c>
      <c r="AU67" s="14">
        <v>20</v>
      </c>
      <c r="AV67" s="15">
        <v>17</v>
      </c>
      <c r="AW67" s="14">
        <v>21</v>
      </c>
      <c r="AX67" s="16">
        <f t="shared" si="28"/>
        <v>74</v>
      </c>
      <c r="AY67" s="15">
        <v>16</v>
      </c>
      <c r="AZ67" s="14">
        <v>24</v>
      </c>
      <c r="BA67" s="15">
        <v>17</v>
      </c>
      <c r="BB67" s="14">
        <v>20</v>
      </c>
      <c r="BC67" s="16">
        <f t="shared" si="29"/>
        <v>77</v>
      </c>
      <c r="BD67" s="53">
        <f t="shared" si="30"/>
        <v>637</v>
      </c>
      <c r="BE67" s="14" t="str">
        <f t="shared" si="8"/>
        <v>ناجح</v>
      </c>
    </row>
    <row r="68" spans="1:57" ht="30" customHeight="1" thickTop="1" thickBot="1">
      <c r="A68" s="11">
        <v>61</v>
      </c>
      <c r="B68" s="36" t="s">
        <v>262</v>
      </c>
      <c r="C68" s="47"/>
      <c r="D68" s="15"/>
      <c r="E68" s="15"/>
      <c r="F68" s="15"/>
      <c r="G68" s="15"/>
      <c r="H68" s="15"/>
      <c r="I68" s="48"/>
      <c r="J68" s="38" t="s">
        <v>112</v>
      </c>
      <c r="K68" s="47"/>
      <c r="L68" s="15"/>
      <c r="M68" s="15"/>
      <c r="N68" s="15"/>
      <c r="O68" s="48"/>
      <c r="P68" s="15">
        <v>10</v>
      </c>
      <c r="Q68" s="14">
        <v>30</v>
      </c>
      <c r="R68" s="15">
        <v>20</v>
      </c>
      <c r="S68" s="14">
        <v>30</v>
      </c>
      <c r="T68" s="16">
        <f t="shared" si="37"/>
        <v>90</v>
      </c>
      <c r="U68" s="15">
        <v>10</v>
      </c>
      <c r="V68" s="14">
        <v>30</v>
      </c>
      <c r="W68" s="15">
        <v>20</v>
      </c>
      <c r="X68" s="14">
        <v>30</v>
      </c>
      <c r="Y68" s="16">
        <f t="shared" si="23"/>
        <v>90</v>
      </c>
      <c r="Z68" s="15">
        <v>10</v>
      </c>
      <c r="AA68" s="14">
        <v>30</v>
      </c>
      <c r="AB68" s="15">
        <v>20</v>
      </c>
      <c r="AC68" s="14">
        <v>30</v>
      </c>
      <c r="AD68" s="16">
        <f t="shared" si="24"/>
        <v>90</v>
      </c>
      <c r="AE68" s="15">
        <v>10</v>
      </c>
      <c r="AF68" s="14">
        <v>10</v>
      </c>
      <c r="AG68" s="15">
        <v>14</v>
      </c>
      <c r="AH68" s="14">
        <v>16</v>
      </c>
      <c r="AI68" s="16">
        <f t="shared" si="25"/>
        <v>50</v>
      </c>
      <c r="AJ68" s="15">
        <v>10</v>
      </c>
      <c r="AK68" s="14">
        <v>10</v>
      </c>
      <c r="AL68" s="15">
        <v>10</v>
      </c>
      <c r="AM68" s="14">
        <v>20</v>
      </c>
      <c r="AN68" s="16">
        <f t="shared" si="26"/>
        <v>50</v>
      </c>
      <c r="AO68" s="15">
        <v>10</v>
      </c>
      <c r="AP68" s="14">
        <v>15</v>
      </c>
      <c r="AQ68" s="15">
        <v>11</v>
      </c>
      <c r="AR68" s="14">
        <v>14</v>
      </c>
      <c r="AS68" s="16">
        <f t="shared" si="27"/>
        <v>50</v>
      </c>
      <c r="AT68" s="15">
        <v>10</v>
      </c>
      <c r="AU68" s="14">
        <v>14</v>
      </c>
      <c r="AV68" s="15">
        <v>15</v>
      </c>
      <c r="AW68" s="14">
        <v>15</v>
      </c>
      <c r="AX68" s="16">
        <f t="shared" si="28"/>
        <v>54</v>
      </c>
      <c r="AY68" s="15">
        <v>10</v>
      </c>
      <c r="AZ68" s="14">
        <v>17</v>
      </c>
      <c r="BA68" s="15">
        <v>15</v>
      </c>
      <c r="BB68" s="14">
        <v>16</v>
      </c>
      <c r="BC68" s="16">
        <f t="shared" si="29"/>
        <v>58</v>
      </c>
      <c r="BD68" s="53">
        <f t="shared" si="30"/>
        <v>532</v>
      </c>
      <c r="BE68" s="14" t="str">
        <f t="shared" si="8"/>
        <v>ناجح</v>
      </c>
    </row>
    <row r="69" spans="1:57" ht="30" customHeight="1" thickTop="1" thickBot="1">
      <c r="A69" s="11">
        <v>62</v>
      </c>
      <c r="B69" s="36" t="s">
        <v>263</v>
      </c>
      <c r="C69" s="47"/>
      <c r="D69" s="15"/>
      <c r="E69" s="15"/>
      <c r="F69" s="15"/>
      <c r="G69" s="15"/>
      <c r="H69" s="15"/>
      <c r="I69" s="48"/>
      <c r="J69" s="38" t="s">
        <v>113</v>
      </c>
      <c r="K69" s="47"/>
      <c r="L69" s="15"/>
      <c r="M69" s="15"/>
      <c r="N69" s="15"/>
      <c r="O69" s="48"/>
      <c r="P69" s="15">
        <v>10</v>
      </c>
      <c r="Q69" s="14">
        <v>30</v>
      </c>
      <c r="R69" s="15">
        <v>20</v>
      </c>
      <c r="S69" s="14">
        <v>30</v>
      </c>
      <c r="T69" s="16">
        <f t="shared" si="22"/>
        <v>90</v>
      </c>
      <c r="U69" s="15">
        <v>10</v>
      </c>
      <c r="V69" s="14">
        <v>30</v>
      </c>
      <c r="W69" s="15">
        <v>20</v>
      </c>
      <c r="X69" s="14">
        <v>30</v>
      </c>
      <c r="Y69" s="16">
        <f t="shared" si="23"/>
        <v>90</v>
      </c>
      <c r="Z69" s="15">
        <v>10</v>
      </c>
      <c r="AA69" s="14">
        <v>30</v>
      </c>
      <c r="AB69" s="15">
        <v>20</v>
      </c>
      <c r="AC69" s="14">
        <v>30</v>
      </c>
      <c r="AD69" s="16">
        <f t="shared" si="24"/>
        <v>90</v>
      </c>
      <c r="AE69" s="15">
        <v>16</v>
      </c>
      <c r="AF69" s="14">
        <v>16</v>
      </c>
      <c r="AG69" s="15">
        <v>15</v>
      </c>
      <c r="AH69" s="14">
        <v>22</v>
      </c>
      <c r="AI69" s="16">
        <f t="shared" si="25"/>
        <v>69</v>
      </c>
      <c r="AJ69" s="15">
        <v>14</v>
      </c>
      <c r="AK69" s="14">
        <v>15</v>
      </c>
      <c r="AL69" s="15">
        <v>15</v>
      </c>
      <c r="AM69" s="14">
        <v>26</v>
      </c>
      <c r="AN69" s="16">
        <f t="shared" si="26"/>
        <v>70</v>
      </c>
      <c r="AO69" s="15">
        <v>13</v>
      </c>
      <c r="AP69" s="14">
        <v>20</v>
      </c>
      <c r="AQ69" s="15">
        <v>16</v>
      </c>
      <c r="AR69" s="14">
        <v>28</v>
      </c>
      <c r="AS69" s="16">
        <f t="shared" si="27"/>
        <v>77</v>
      </c>
      <c r="AT69" s="15">
        <v>16</v>
      </c>
      <c r="AU69" s="14">
        <v>20</v>
      </c>
      <c r="AV69" s="15">
        <v>17</v>
      </c>
      <c r="AW69" s="14">
        <v>21</v>
      </c>
      <c r="AX69" s="16">
        <f t="shared" si="28"/>
        <v>74</v>
      </c>
      <c r="AY69" s="15">
        <v>16</v>
      </c>
      <c r="AZ69" s="14">
        <v>24</v>
      </c>
      <c r="BA69" s="15">
        <v>17</v>
      </c>
      <c r="BB69" s="14">
        <v>20</v>
      </c>
      <c r="BC69" s="16">
        <f t="shared" si="29"/>
        <v>77</v>
      </c>
      <c r="BD69" s="53">
        <f t="shared" si="30"/>
        <v>637</v>
      </c>
      <c r="BE69" s="14" t="str">
        <f t="shared" si="8"/>
        <v>ناجح</v>
      </c>
    </row>
    <row r="70" spans="1:57" ht="30" customHeight="1" thickTop="1" thickBot="1">
      <c r="A70" s="11">
        <v>63</v>
      </c>
      <c r="B70" s="36" t="s">
        <v>264</v>
      </c>
      <c r="C70" s="47"/>
      <c r="D70" s="15"/>
      <c r="E70" s="15"/>
      <c r="F70" s="15"/>
      <c r="G70" s="15"/>
      <c r="H70" s="15"/>
      <c r="I70" s="48"/>
      <c r="J70" s="38" t="s">
        <v>114</v>
      </c>
      <c r="K70" s="47"/>
      <c r="L70" s="15"/>
      <c r="M70" s="15"/>
      <c r="N70" s="15"/>
      <c r="O70" s="48"/>
      <c r="P70" s="15">
        <v>10</v>
      </c>
      <c r="Q70" s="14">
        <v>30</v>
      </c>
      <c r="R70" s="15">
        <v>20</v>
      </c>
      <c r="S70" s="14">
        <v>30</v>
      </c>
      <c r="T70" s="16">
        <f t="shared" ref="T70:T72" si="38">SUM(P70:S70)</f>
        <v>90</v>
      </c>
      <c r="U70" s="15">
        <v>10</v>
      </c>
      <c r="V70" s="14">
        <v>30</v>
      </c>
      <c r="W70" s="15">
        <v>20</v>
      </c>
      <c r="X70" s="14">
        <v>30</v>
      </c>
      <c r="Y70" s="16">
        <f t="shared" ref="Y70:Y100" si="39">SUM(U70:X70)</f>
        <v>90</v>
      </c>
      <c r="Z70" s="15">
        <v>10</v>
      </c>
      <c r="AA70" s="14">
        <v>30</v>
      </c>
      <c r="AB70" s="15">
        <v>20</v>
      </c>
      <c r="AC70" s="14">
        <v>30</v>
      </c>
      <c r="AD70" s="16">
        <f t="shared" ref="AD70:AD100" si="40">SUM(Z70:AC70)</f>
        <v>90</v>
      </c>
      <c r="AE70" s="15">
        <v>17</v>
      </c>
      <c r="AF70" s="14">
        <v>15</v>
      </c>
      <c r="AG70" s="15">
        <v>17</v>
      </c>
      <c r="AH70" s="14">
        <v>19</v>
      </c>
      <c r="AI70" s="16">
        <f t="shared" si="25"/>
        <v>68</v>
      </c>
      <c r="AJ70" s="15">
        <v>16</v>
      </c>
      <c r="AK70" s="14">
        <v>17</v>
      </c>
      <c r="AL70" s="15">
        <v>16</v>
      </c>
      <c r="AM70" s="14">
        <v>23</v>
      </c>
      <c r="AN70" s="16">
        <f t="shared" si="26"/>
        <v>72</v>
      </c>
      <c r="AO70" s="15">
        <v>17</v>
      </c>
      <c r="AP70" s="14">
        <v>29</v>
      </c>
      <c r="AQ70" s="15">
        <v>18</v>
      </c>
      <c r="AR70" s="14">
        <v>27</v>
      </c>
      <c r="AS70" s="16">
        <f t="shared" si="27"/>
        <v>91</v>
      </c>
      <c r="AT70" s="15">
        <v>16</v>
      </c>
      <c r="AU70" s="14">
        <v>22</v>
      </c>
      <c r="AV70" s="15">
        <v>17</v>
      </c>
      <c r="AW70" s="14">
        <v>24</v>
      </c>
      <c r="AX70" s="16">
        <f t="shared" si="28"/>
        <v>79</v>
      </c>
      <c r="AY70" s="15">
        <v>16</v>
      </c>
      <c r="AZ70" s="14">
        <v>26</v>
      </c>
      <c r="BA70" s="15">
        <v>17</v>
      </c>
      <c r="BB70" s="14">
        <v>25</v>
      </c>
      <c r="BC70" s="16">
        <f t="shared" si="29"/>
        <v>84</v>
      </c>
      <c r="BD70" s="53">
        <f t="shared" si="30"/>
        <v>664</v>
      </c>
      <c r="BE70" s="14" t="str">
        <f t="shared" si="8"/>
        <v>ناجح</v>
      </c>
    </row>
    <row r="71" spans="1:57" ht="30" customHeight="1" thickTop="1" thickBot="1">
      <c r="A71" s="11">
        <v>64</v>
      </c>
      <c r="B71" s="36" t="s">
        <v>265</v>
      </c>
      <c r="C71" s="47"/>
      <c r="D71" s="15"/>
      <c r="E71" s="15"/>
      <c r="F71" s="15"/>
      <c r="G71" s="15"/>
      <c r="H71" s="15"/>
      <c r="I71" s="48"/>
      <c r="J71" s="38" t="s">
        <v>115</v>
      </c>
      <c r="K71" s="47"/>
      <c r="L71" s="15"/>
      <c r="M71" s="15"/>
      <c r="N71" s="15"/>
      <c r="O71" s="48"/>
      <c r="P71" s="15">
        <v>10</v>
      </c>
      <c r="Q71" s="14">
        <v>30</v>
      </c>
      <c r="R71" s="15">
        <v>20</v>
      </c>
      <c r="S71" s="14">
        <v>30</v>
      </c>
      <c r="T71" s="16">
        <f t="shared" si="38"/>
        <v>90</v>
      </c>
      <c r="U71" s="15">
        <v>10</v>
      </c>
      <c r="V71" s="14">
        <v>30</v>
      </c>
      <c r="W71" s="15">
        <v>20</v>
      </c>
      <c r="X71" s="14">
        <v>30</v>
      </c>
      <c r="Y71" s="16">
        <f t="shared" si="39"/>
        <v>90</v>
      </c>
      <c r="Z71" s="15">
        <v>10</v>
      </c>
      <c r="AA71" s="14">
        <v>30</v>
      </c>
      <c r="AB71" s="15">
        <v>20</v>
      </c>
      <c r="AC71" s="14">
        <v>30</v>
      </c>
      <c r="AD71" s="16">
        <f t="shared" si="40"/>
        <v>90</v>
      </c>
      <c r="AE71" s="15">
        <v>16</v>
      </c>
      <c r="AF71" s="14">
        <v>16</v>
      </c>
      <c r="AG71" s="15">
        <v>15</v>
      </c>
      <c r="AH71" s="14">
        <v>22</v>
      </c>
      <c r="AI71" s="16">
        <f t="shared" si="25"/>
        <v>69</v>
      </c>
      <c r="AJ71" s="15">
        <v>14</v>
      </c>
      <c r="AK71" s="14">
        <v>15</v>
      </c>
      <c r="AL71" s="15">
        <v>15</v>
      </c>
      <c r="AM71" s="14">
        <v>26</v>
      </c>
      <c r="AN71" s="16">
        <f t="shared" si="26"/>
        <v>70</v>
      </c>
      <c r="AO71" s="15">
        <v>13</v>
      </c>
      <c r="AP71" s="14">
        <v>20</v>
      </c>
      <c r="AQ71" s="15">
        <v>16</v>
      </c>
      <c r="AR71" s="14">
        <v>28</v>
      </c>
      <c r="AS71" s="16">
        <f t="shared" si="27"/>
        <v>77</v>
      </c>
      <c r="AT71" s="15">
        <v>16</v>
      </c>
      <c r="AU71" s="14">
        <v>20</v>
      </c>
      <c r="AV71" s="15">
        <v>17</v>
      </c>
      <c r="AW71" s="14">
        <v>21</v>
      </c>
      <c r="AX71" s="16">
        <f t="shared" si="28"/>
        <v>74</v>
      </c>
      <c r="AY71" s="15">
        <v>16</v>
      </c>
      <c r="AZ71" s="14">
        <v>24</v>
      </c>
      <c r="BA71" s="15">
        <v>17</v>
      </c>
      <c r="BB71" s="14">
        <v>20</v>
      </c>
      <c r="BC71" s="16">
        <f t="shared" si="29"/>
        <v>77</v>
      </c>
      <c r="BD71" s="53">
        <f t="shared" si="30"/>
        <v>637</v>
      </c>
      <c r="BE71" s="14" t="str">
        <f t="shared" si="8"/>
        <v>ناجح</v>
      </c>
    </row>
    <row r="72" spans="1:57" ht="30" customHeight="1" thickTop="1" thickBot="1">
      <c r="A72" s="11">
        <v>65</v>
      </c>
      <c r="B72" s="36" t="s">
        <v>266</v>
      </c>
      <c r="C72" s="47"/>
      <c r="D72" s="15"/>
      <c r="E72" s="15"/>
      <c r="F72" s="15"/>
      <c r="G72" s="15"/>
      <c r="H72" s="15"/>
      <c r="I72" s="48"/>
      <c r="J72" s="38" t="s">
        <v>116</v>
      </c>
      <c r="K72" s="47"/>
      <c r="L72" s="15"/>
      <c r="M72" s="15"/>
      <c r="N72" s="15"/>
      <c r="O72" s="48"/>
      <c r="P72" s="15">
        <v>10</v>
      </c>
      <c r="Q72" s="14">
        <v>30</v>
      </c>
      <c r="R72" s="15">
        <v>20</v>
      </c>
      <c r="S72" s="14">
        <v>30</v>
      </c>
      <c r="T72" s="16">
        <f t="shared" si="38"/>
        <v>90</v>
      </c>
      <c r="U72" s="15">
        <v>10</v>
      </c>
      <c r="V72" s="14">
        <v>30</v>
      </c>
      <c r="W72" s="15">
        <v>20</v>
      </c>
      <c r="X72" s="14">
        <v>30</v>
      </c>
      <c r="Y72" s="16">
        <f t="shared" si="39"/>
        <v>90</v>
      </c>
      <c r="Z72" s="15">
        <v>10</v>
      </c>
      <c r="AA72" s="14">
        <v>30</v>
      </c>
      <c r="AB72" s="15">
        <v>20</v>
      </c>
      <c r="AC72" s="14">
        <v>30</v>
      </c>
      <c r="AD72" s="16">
        <f t="shared" si="40"/>
        <v>90</v>
      </c>
      <c r="AE72" s="15">
        <v>10</v>
      </c>
      <c r="AF72" s="14">
        <v>10</v>
      </c>
      <c r="AG72" s="15">
        <v>14</v>
      </c>
      <c r="AH72" s="14">
        <v>16</v>
      </c>
      <c r="AI72" s="16">
        <f t="shared" ref="AI72:AI103" si="41">SUM(AE72:AH72)</f>
        <v>50</v>
      </c>
      <c r="AJ72" s="15">
        <v>10</v>
      </c>
      <c r="AK72" s="14">
        <v>10</v>
      </c>
      <c r="AL72" s="15">
        <v>10</v>
      </c>
      <c r="AM72" s="14">
        <v>20</v>
      </c>
      <c r="AN72" s="16">
        <f t="shared" ref="AN72:AN103" si="42">SUM(AJ72:AM72)</f>
        <v>50</v>
      </c>
      <c r="AO72" s="15">
        <v>10</v>
      </c>
      <c r="AP72" s="14">
        <v>15</v>
      </c>
      <c r="AQ72" s="15">
        <v>11</v>
      </c>
      <c r="AR72" s="14">
        <v>14</v>
      </c>
      <c r="AS72" s="16">
        <f t="shared" ref="AS72:AS103" si="43">SUM(AO72:AR72)</f>
        <v>50</v>
      </c>
      <c r="AT72" s="15">
        <v>10</v>
      </c>
      <c r="AU72" s="14">
        <v>14</v>
      </c>
      <c r="AV72" s="15">
        <v>15</v>
      </c>
      <c r="AW72" s="14">
        <v>15</v>
      </c>
      <c r="AX72" s="16">
        <f t="shared" ref="AX72:AX103" si="44">SUM(AT72:AW72)</f>
        <v>54</v>
      </c>
      <c r="AY72" s="15">
        <v>10</v>
      </c>
      <c r="AZ72" s="14">
        <v>17</v>
      </c>
      <c r="BA72" s="15">
        <v>15</v>
      </c>
      <c r="BB72" s="14">
        <v>16</v>
      </c>
      <c r="BC72" s="16">
        <f t="shared" ref="BC72:BC103" si="45">SUM(AY72:BB72)</f>
        <v>58</v>
      </c>
      <c r="BD72" s="53">
        <f t="shared" ref="BD72:BD103" si="46">SUM(BC72,AX72,AS72,AN72,AI72,AD72,Y72,T72)</f>
        <v>532</v>
      </c>
      <c r="BE72" s="14" t="str">
        <f t="shared" si="8"/>
        <v>ناجح</v>
      </c>
    </row>
    <row r="73" spans="1:57" ht="30" customHeight="1" thickTop="1" thickBot="1">
      <c r="A73" s="11">
        <v>66</v>
      </c>
      <c r="B73" s="36" t="s">
        <v>267</v>
      </c>
      <c r="C73" s="47"/>
      <c r="D73" s="15"/>
      <c r="E73" s="15"/>
      <c r="F73" s="15"/>
      <c r="G73" s="15"/>
      <c r="H73" s="15"/>
      <c r="I73" s="48"/>
      <c r="J73" s="38" t="s">
        <v>117</v>
      </c>
      <c r="K73" s="47"/>
      <c r="L73" s="15"/>
      <c r="M73" s="15"/>
      <c r="N73" s="15"/>
      <c r="O73" s="48"/>
      <c r="P73" s="15">
        <v>10</v>
      </c>
      <c r="Q73" s="14">
        <v>30</v>
      </c>
      <c r="R73" s="15">
        <v>20</v>
      </c>
      <c r="S73" s="14">
        <v>30</v>
      </c>
      <c r="T73" s="16">
        <f>SUM(P73:S73)</f>
        <v>90</v>
      </c>
      <c r="U73" s="15">
        <v>10</v>
      </c>
      <c r="V73" s="14">
        <v>30</v>
      </c>
      <c r="W73" s="15">
        <v>20</v>
      </c>
      <c r="X73" s="14">
        <v>30</v>
      </c>
      <c r="Y73" s="16">
        <f t="shared" si="39"/>
        <v>90</v>
      </c>
      <c r="Z73" s="15">
        <v>10</v>
      </c>
      <c r="AA73" s="14">
        <v>30</v>
      </c>
      <c r="AB73" s="15">
        <v>20</v>
      </c>
      <c r="AC73" s="14">
        <v>30</v>
      </c>
      <c r="AD73" s="16">
        <f t="shared" si="40"/>
        <v>90</v>
      </c>
      <c r="AE73" s="15">
        <v>19</v>
      </c>
      <c r="AF73" s="14">
        <v>29</v>
      </c>
      <c r="AG73" s="15">
        <v>19</v>
      </c>
      <c r="AH73" s="14">
        <v>30</v>
      </c>
      <c r="AI73" s="16">
        <f t="shared" si="41"/>
        <v>97</v>
      </c>
      <c r="AJ73" s="15">
        <v>19</v>
      </c>
      <c r="AK73" s="14">
        <v>29</v>
      </c>
      <c r="AL73" s="15">
        <v>19</v>
      </c>
      <c r="AM73" s="14">
        <v>30</v>
      </c>
      <c r="AN73" s="16">
        <f t="shared" si="42"/>
        <v>97</v>
      </c>
      <c r="AO73" s="15">
        <v>19</v>
      </c>
      <c r="AP73" s="14">
        <v>29</v>
      </c>
      <c r="AQ73" s="15">
        <v>19</v>
      </c>
      <c r="AR73" s="14">
        <v>29</v>
      </c>
      <c r="AS73" s="16">
        <f t="shared" si="43"/>
        <v>96</v>
      </c>
      <c r="AT73" s="15">
        <v>18</v>
      </c>
      <c r="AU73" s="14">
        <v>29</v>
      </c>
      <c r="AV73" s="15">
        <v>19</v>
      </c>
      <c r="AW73" s="14">
        <v>29</v>
      </c>
      <c r="AX73" s="16">
        <f t="shared" si="44"/>
        <v>95</v>
      </c>
      <c r="AY73" s="15">
        <v>18</v>
      </c>
      <c r="AZ73" s="14">
        <v>29</v>
      </c>
      <c r="BA73" s="15">
        <v>19</v>
      </c>
      <c r="BB73" s="14">
        <v>30</v>
      </c>
      <c r="BC73" s="16">
        <f t="shared" si="45"/>
        <v>96</v>
      </c>
      <c r="BD73" s="53">
        <f t="shared" si="46"/>
        <v>751</v>
      </c>
      <c r="BE73" s="14" t="str">
        <f t="shared" ref="BE73:BE134" si="47">IF(OR(T73&lt;50,Y73&lt;50,AD73&lt;50,AI73&lt;50,AN73&lt;50,AS73&lt;50,AX73&lt;50,BC73&lt;50,),"راسب","ناجح")</f>
        <v>ناجح</v>
      </c>
    </row>
    <row r="74" spans="1:57" ht="30" customHeight="1" thickTop="1" thickBot="1">
      <c r="A74" s="11">
        <v>67</v>
      </c>
      <c r="B74" s="36" t="s">
        <v>268</v>
      </c>
      <c r="C74" s="47"/>
      <c r="D74" s="15"/>
      <c r="E74" s="15"/>
      <c r="F74" s="15"/>
      <c r="G74" s="15"/>
      <c r="H74" s="15"/>
      <c r="I74" s="48"/>
      <c r="J74" s="38" t="s">
        <v>118</v>
      </c>
      <c r="K74" s="47"/>
      <c r="L74" s="15"/>
      <c r="M74" s="15"/>
      <c r="N74" s="15"/>
      <c r="O74" s="48"/>
      <c r="P74" s="15">
        <v>10</v>
      </c>
      <c r="Q74" s="14">
        <v>30</v>
      </c>
      <c r="R74" s="15">
        <v>20</v>
      </c>
      <c r="S74" s="14">
        <v>30</v>
      </c>
      <c r="T74" s="16">
        <f t="shared" ref="T74:T76" si="48">SUM(P74:S74)</f>
        <v>90</v>
      </c>
      <c r="U74" s="15">
        <v>10</v>
      </c>
      <c r="V74" s="14">
        <v>30</v>
      </c>
      <c r="W74" s="15">
        <v>20</v>
      </c>
      <c r="X74" s="14">
        <v>30</v>
      </c>
      <c r="Y74" s="16">
        <f t="shared" si="39"/>
        <v>90</v>
      </c>
      <c r="Z74" s="15">
        <v>10</v>
      </c>
      <c r="AA74" s="14">
        <v>30</v>
      </c>
      <c r="AB74" s="15">
        <v>20</v>
      </c>
      <c r="AC74" s="14">
        <v>30</v>
      </c>
      <c r="AD74" s="16">
        <f t="shared" si="40"/>
        <v>90</v>
      </c>
      <c r="AE74" s="15">
        <v>17</v>
      </c>
      <c r="AF74" s="14">
        <v>15</v>
      </c>
      <c r="AG74" s="15">
        <v>17</v>
      </c>
      <c r="AH74" s="14">
        <v>19</v>
      </c>
      <c r="AI74" s="16">
        <f t="shared" si="41"/>
        <v>68</v>
      </c>
      <c r="AJ74" s="15">
        <v>16</v>
      </c>
      <c r="AK74" s="14">
        <v>17</v>
      </c>
      <c r="AL74" s="15">
        <v>16</v>
      </c>
      <c r="AM74" s="14">
        <v>23</v>
      </c>
      <c r="AN74" s="16">
        <f t="shared" si="42"/>
        <v>72</v>
      </c>
      <c r="AO74" s="15">
        <v>17</v>
      </c>
      <c r="AP74" s="14">
        <v>29</v>
      </c>
      <c r="AQ74" s="15">
        <v>18</v>
      </c>
      <c r="AR74" s="14">
        <v>27</v>
      </c>
      <c r="AS74" s="16">
        <f t="shared" si="43"/>
        <v>91</v>
      </c>
      <c r="AT74" s="15">
        <v>16</v>
      </c>
      <c r="AU74" s="14">
        <v>22</v>
      </c>
      <c r="AV74" s="15">
        <v>17</v>
      </c>
      <c r="AW74" s="14">
        <v>24</v>
      </c>
      <c r="AX74" s="16">
        <f t="shared" si="44"/>
        <v>79</v>
      </c>
      <c r="AY74" s="15">
        <v>16</v>
      </c>
      <c r="AZ74" s="14">
        <v>26</v>
      </c>
      <c r="BA74" s="15">
        <v>17</v>
      </c>
      <c r="BB74" s="14">
        <v>25</v>
      </c>
      <c r="BC74" s="16">
        <f t="shared" si="45"/>
        <v>84</v>
      </c>
      <c r="BD74" s="53">
        <f t="shared" si="46"/>
        <v>664</v>
      </c>
      <c r="BE74" s="14" t="str">
        <f t="shared" si="47"/>
        <v>ناجح</v>
      </c>
    </row>
    <row r="75" spans="1:57" ht="30" customHeight="1" thickTop="1" thickBot="1">
      <c r="A75" s="11">
        <v>68</v>
      </c>
      <c r="B75" s="36" t="s">
        <v>269</v>
      </c>
      <c r="C75" s="47"/>
      <c r="D75" s="15"/>
      <c r="E75" s="15"/>
      <c r="F75" s="15"/>
      <c r="G75" s="15"/>
      <c r="H75" s="15"/>
      <c r="I75" s="48"/>
      <c r="J75" s="38" t="s">
        <v>119</v>
      </c>
      <c r="K75" s="47"/>
      <c r="L75" s="15"/>
      <c r="M75" s="15"/>
      <c r="N75" s="15"/>
      <c r="O75" s="48"/>
      <c r="P75" s="15">
        <v>10</v>
      </c>
      <c r="Q75" s="14">
        <v>30</v>
      </c>
      <c r="R75" s="15">
        <v>20</v>
      </c>
      <c r="S75" s="14">
        <v>30</v>
      </c>
      <c r="T75" s="16">
        <f t="shared" si="48"/>
        <v>90</v>
      </c>
      <c r="U75" s="15">
        <v>10</v>
      </c>
      <c r="V75" s="14">
        <v>30</v>
      </c>
      <c r="W75" s="15">
        <v>20</v>
      </c>
      <c r="X75" s="14">
        <v>30</v>
      </c>
      <c r="Y75" s="16">
        <f t="shared" si="39"/>
        <v>90</v>
      </c>
      <c r="Z75" s="15">
        <v>10</v>
      </c>
      <c r="AA75" s="14">
        <v>30</v>
      </c>
      <c r="AB75" s="15">
        <v>20</v>
      </c>
      <c r="AC75" s="14">
        <v>30</v>
      </c>
      <c r="AD75" s="16">
        <f t="shared" si="40"/>
        <v>90</v>
      </c>
      <c r="AE75" s="15">
        <v>16</v>
      </c>
      <c r="AF75" s="14">
        <v>16</v>
      </c>
      <c r="AG75" s="15">
        <v>15</v>
      </c>
      <c r="AH75" s="14">
        <v>22</v>
      </c>
      <c r="AI75" s="16">
        <f t="shared" si="41"/>
        <v>69</v>
      </c>
      <c r="AJ75" s="15">
        <v>14</v>
      </c>
      <c r="AK75" s="14">
        <v>15</v>
      </c>
      <c r="AL75" s="15">
        <v>15</v>
      </c>
      <c r="AM75" s="14">
        <v>26</v>
      </c>
      <c r="AN75" s="16">
        <f t="shared" si="42"/>
        <v>70</v>
      </c>
      <c r="AO75" s="15">
        <v>13</v>
      </c>
      <c r="AP75" s="14">
        <v>20</v>
      </c>
      <c r="AQ75" s="15">
        <v>16</v>
      </c>
      <c r="AR75" s="14">
        <v>28</v>
      </c>
      <c r="AS75" s="16">
        <f t="shared" si="43"/>
        <v>77</v>
      </c>
      <c r="AT75" s="15">
        <v>16</v>
      </c>
      <c r="AU75" s="14">
        <v>20</v>
      </c>
      <c r="AV75" s="15">
        <v>17</v>
      </c>
      <c r="AW75" s="14">
        <v>21</v>
      </c>
      <c r="AX75" s="16">
        <f t="shared" si="44"/>
        <v>74</v>
      </c>
      <c r="AY75" s="15">
        <v>16</v>
      </c>
      <c r="AZ75" s="14">
        <v>24</v>
      </c>
      <c r="BA75" s="15">
        <v>17</v>
      </c>
      <c r="BB75" s="14">
        <v>20</v>
      </c>
      <c r="BC75" s="16">
        <f t="shared" si="45"/>
        <v>77</v>
      </c>
      <c r="BD75" s="53">
        <f t="shared" si="46"/>
        <v>637</v>
      </c>
      <c r="BE75" s="14" t="str">
        <f t="shared" si="47"/>
        <v>ناجح</v>
      </c>
    </row>
    <row r="76" spans="1:57" ht="30" customHeight="1" thickTop="1" thickBot="1">
      <c r="A76" s="11">
        <v>69</v>
      </c>
      <c r="B76" s="36" t="s">
        <v>270</v>
      </c>
      <c r="C76" s="47"/>
      <c r="D76" s="15"/>
      <c r="E76" s="15"/>
      <c r="F76" s="15"/>
      <c r="G76" s="15"/>
      <c r="H76" s="15"/>
      <c r="I76" s="48"/>
      <c r="J76" s="38" t="s">
        <v>120</v>
      </c>
      <c r="K76" s="47"/>
      <c r="L76" s="15"/>
      <c r="M76" s="15"/>
      <c r="N76" s="15"/>
      <c r="O76" s="48"/>
      <c r="P76" s="15">
        <v>10</v>
      </c>
      <c r="Q76" s="14">
        <v>30</v>
      </c>
      <c r="R76" s="15">
        <v>20</v>
      </c>
      <c r="S76" s="14">
        <v>30</v>
      </c>
      <c r="T76" s="16">
        <f t="shared" si="48"/>
        <v>90</v>
      </c>
      <c r="U76" s="15">
        <v>10</v>
      </c>
      <c r="V76" s="14">
        <v>30</v>
      </c>
      <c r="W76" s="15">
        <v>20</v>
      </c>
      <c r="X76" s="14">
        <v>30</v>
      </c>
      <c r="Y76" s="16">
        <f t="shared" si="39"/>
        <v>90</v>
      </c>
      <c r="Z76" s="15">
        <v>10</v>
      </c>
      <c r="AA76" s="14">
        <v>30</v>
      </c>
      <c r="AB76" s="15">
        <v>20</v>
      </c>
      <c r="AC76" s="14">
        <v>30</v>
      </c>
      <c r="AD76" s="16">
        <f t="shared" si="40"/>
        <v>90</v>
      </c>
      <c r="AE76" s="15">
        <v>10</v>
      </c>
      <c r="AF76" s="14">
        <v>10</v>
      </c>
      <c r="AG76" s="15">
        <v>14</v>
      </c>
      <c r="AH76" s="14">
        <v>16</v>
      </c>
      <c r="AI76" s="16">
        <f t="shared" si="41"/>
        <v>50</v>
      </c>
      <c r="AJ76" s="15">
        <v>10</v>
      </c>
      <c r="AK76" s="14">
        <v>10</v>
      </c>
      <c r="AL76" s="15">
        <v>10</v>
      </c>
      <c r="AM76" s="14">
        <v>20</v>
      </c>
      <c r="AN76" s="16">
        <f t="shared" si="42"/>
        <v>50</v>
      </c>
      <c r="AO76" s="15">
        <v>10</v>
      </c>
      <c r="AP76" s="14">
        <v>15</v>
      </c>
      <c r="AQ76" s="15">
        <v>11</v>
      </c>
      <c r="AR76" s="14">
        <v>14</v>
      </c>
      <c r="AS76" s="16">
        <f t="shared" si="43"/>
        <v>50</v>
      </c>
      <c r="AT76" s="15">
        <v>10</v>
      </c>
      <c r="AU76" s="14">
        <v>14</v>
      </c>
      <c r="AV76" s="15">
        <v>15</v>
      </c>
      <c r="AW76" s="14">
        <v>15</v>
      </c>
      <c r="AX76" s="16">
        <f t="shared" si="44"/>
        <v>54</v>
      </c>
      <c r="AY76" s="15">
        <v>10</v>
      </c>
      <c r="AZ76" s="14">
        <v>17</v>
      </c>
      <c r="BA76" s="15">
        <v>15</v>
      </c>
      <c r="BB76" s="14">
        <v>16</v>
      </c>
      <c r="BC76" s="16">
        <f t="shared" si="45"/>
        <v>58</v>
      </c>
      <c r="BD76" s="53">
        <f t="shared" si="46"/>
        <v>532</v>
      </c>
      <c r="BE76" s="14" t="str">
        <f t="shared" si="47"/>
        <v>ناجح</v>
      </c>
    </row>
    <row r="77" spans="1:57" ht="30" customHeight="1" thickTop="1" thickBot="1">
      <c r="A77" s="11">
        <v>70</v>
      </c>
      <c r="B77" s="36" t="s">
        <v>271</v>
      </c>
      <c r="C77" s="47"/>
      <c r="D77" s="15"/>
      <c r="E77" s="15"/>
      <c r="F77" s="15"/>
      <c r="G77" s="15"/>
      <c r="H77" s="15"/>
      <c r="I77" s="48"/>
      <c r="J77" s="38" t="s">
        <v>121</v>
      </c>
      <c r="K77" s="47"/>
      <c r="L77" s="15"/>
      <c r="M77" s="15"/>
      <c r="N77" s="15"/>
      <c r="O77" s="48"/>
      <c r="P77" s="15">
        <v>10</v>
      </c>
      <c r="Q77" s="14">
        <v>30</v>
      </c>
      <c r="R77" s="15">
        <v>20</v>
      </c>
      <c r="S77" s="14">
        <v>30</v>
      </c>
      <c r="T77" s="16">
        <f>SUM(P77:S77)</f>
        <v>90</v>
      </c>
      <c r="U77" s="15">
        <v>10</v>
      </c>
      <c r="V77" s="14">
        <v>30</v>
      </c>
      <c r="W77" s="15">
        <v>20</v>
      </c>
      <c r="X77" s="14">
        <v>30</v>
      </c>
      <c r="Y77" s="16">
        <f t="shared" si="39"/>
        <v>90</v>
      </c>
      <c r="Z77" s="15">
        <v>10</v>
      </c>
      <c r="AA77" s="14">
        <v>30</v>
      </c>
      <c r="AB77" s="15">
        <v>20</v>
      </c>
      <c r="AC77" s="14">
        <v>30</v>
      </c>
      <c r="AD77" s="16">
        <f t="shared" si="40"/>
        <v>90</v>
      </c>
      <c r="AE77" s="15">
        <v>19</v>
      </c>
      <c r="AF77" s="14">
        <v>29</v>
      </c>
      <c r="AG77" s="15">
        <v>19</v>
      </c>
      <c r="AH77" s="14">
        <v>30</v>
      </c>
      <c r="AI77" s="16">
        <f t="shared" si="41"/>
        <v>97</v>
      </c>
      <c r="AJ77" s="15">
        <v>19</v>
      </c>
      <c r="AK77" s="14">
        <v>29</v>
      </c>
      <c r="AL77" s="15">
        <v>19</v>
      </c>
      <c r="AM77" s="14">
        <v>30</v>
      </c>
      <c r="AN77" s="16">
        <f t="shared" si="42"/>
        <v>97</v>
      </c>
      <c r="AO77" s="15">
        <v>19</v>
      </c>
      <c r="AP77" s="14">
        <v>29</v>
      </c>
      <c r="AQ77" s="15">
        <v>19</v>
      </c>
      <c r="AR77" s="14">
        <v>29</v>
      </c>
      <c r="AS77" s="16">
        <f t="shared" si="43"/>
        <v>96</v>
      </c>
      <c r="AT77" s="15">
        <v>18</v>
      </c>
      <c r="AU77" s="14">
        <v>29</v>
      </c>
      <c r="AV77" s="15">
        <v>19</v>
      </c>
      <c r="AW77" s="14">
        <v>29</v>
      </c>
      <c r="AX77" s="16">
        <f t="shared" si="44"/>
        <v>95</v>
      </c>
      <c r="AY77" s="15">
        <v>18</v>
      </c>
      <c r="AZ77" s="14">
        <v>29</v>
      </c>
      <c r="BA77" s="15">
        <v>19</v>
      </c>
      <c r="BB77" s="14">
        <v>30</v>
      </c>
      <c r="BC77" s="16">
        <f t="shared" si="45"/>
        <v>96</v>
      </c>
      <c r="BD77" s="53">
        <f t="shared" si="46"/>
        <v>751</v>
      </c>
      <c r="BE77" s="14" t="str">
        <f t="shared" si="47"/>
        <v>ناجح</v>
      </c>
    </row>
    <row r="78" spans="1:57" ht="30" customHeight="1" thickTop="1" thickBot="1">
      <c r="A78" s="11">
        <v>71</v>
      </c>
      <c r="B78" s="36" t="s">
        <v>272</v>
      </c>
      <c r="C78" s="47"/>
      <c r="D78" s="15"/>
      <c r="E78" s="15"/>
      <c r="F78" s="15"/>
      <c r="G78" s="15"/>
      <c r="H78" s="15"/>
      <c r="I78" s="48"/>
      <c r="J78" s="38" t="s">
        <v>122</v>
      </c>
      <c r="K78" s="47"/>
      <c r="L78" s="15"/>
      <c r="M78" s="15"/>
      <c r="N78" s="15"/>
      <c r="O78" s="48"/>
      <c r="P78" s="15">
        <v>10</v>
      </c>
      <c r="Q78" s="14">
        <v>30</v>
      </c>
      <c r="R78" s="15">
        <v>20</v>
      </c>
      <c r="S78" s="14">
        <v>30</v>
      </c>
      <c r="T78" s="16">
        <f t="shared" ref="T78:T80" si="49">SUM(P78:S78)</f>
        <v>90</v>
      </c>
      <c r="U78" s="15">
        <v>10</v>
      </c>
      <c r="V78" s="14">
        <v>30</v>
      </c>
      <c r="W78" s="15">
        <v>20</v>
      </c>
      <c r="X78" s="14">
        <v>30</v>
      </c>
      <c r="Y78" s="16">
        <f t="shared" si="39"/>
        <v>90</v>
      </c>
      <c r="Z78" s="15">
        <v>10</v>
      </c>
      <c r="AA78" s="14">
        <v>30</v>
      </c>
      <c r="AB78" s="15">
        <v>20</v>
      </c>
      <c r="AC78" s="14">
        <v>30</v>
      </c>
      <c r="AD78" s="16">
        <f t="shared" si="40"/>
        <v>90</v>
      </c>
      <c r="AE78" s="15">
        <v>17</v>
      </c>
      <c r="AF78" s="14">
        <v>15</v>
      </c>
      <c r="AG78" s="15">
        <v>17</v>
      </c>
      <c r="AH78" s="14">
        <v>19</v>
      </c>
      <c r="AI78" s="16">
        <f t="shared" si="41"/>
        <v>68</v>
      </c>
      <c r="AJ78" s="15">
        <v>16</v>
      </c>
      <c r="AK78" s="14">
        <v>17</v>
      </c>
      <c r="AL78" s="15">
        <v>16</v>
      </c>
      <c r="AM78" s="14">
        <v>23</v>
      </c>
      <c r="AN78" s="16">
        <f t="shared" si="42"/>
        <v>72</v>
      </c>
      <c r="AO78" s="15">
        <v>17</v>
      </c>
      <c r="AP78" s="14">
        <v>29</v>
      </c>
      <c r="AQ78" s="15">
        <v>18</v>
      </c>
      <c r="AR78" s="14">
        <v>27</v>
      </c>
      <c r="AS78" s="16">
        <f t="shared" si="43"/>
        <v>91</v>
      </c>
      <c r="AT78" s="15">
        <v>16</v>
      </c>
      <c r="AU78" s="14">
        <v>22</v>
      </c>
      <c r="AV78" s="15">
        <v>17</v>
      </c>
      <c r="AW78" s="14">
        <v>24</v>
      </c>
      <c r="AX78" s="16">
        <f t="shared" si="44"/>
        <v>79</v>
      </c>
      <c r="AY78" s="15">
        <v>16</v>
      </c>
      <c r="AZ78" s="14">
        <v>26</v>
      </c>
      <c r="BA78" s="15">
        <v>17</v>
      </c>
      <c r="BB78" s="14">
        <v>25</v>
      </c>
      <c r="BC78" s="16">
        <f t="shared" si="45"/>
        <v>84</v>
      </c>
      <c r="BD78" s="53">
        <f t="shared" si="46"/>
        <v>664</v>
      </c>
      <c r="BE78" s="14" t="str">
        <f t="shared" si="47"/>
        <v>ناجح</v>
      </c>
    </row>
    <row r="79" spans="1:57" ht="30" customHeight="1" thickTop="1" thickBot="1">
      <c r="A79" s="11">
        <v>72</v>
      </c>
      <c r="B79" s="36" t="s">
        <v>273</v>
      </c>
      <c r="C79" s="47"/>
      <c r="D79" s="15"/>
      <c r="E79" s="15"/>
      <c r="F79" s="15"/>
      <c r="G79" s="15"/>
      <c r="H79" s="15"/>
      <c r="I79" s="48"/>
      <c r="J79" s="38" t="s">
        <v>123</v>
      </c>
      <c r="K79" s="47"/>
      <c r="L79" s="15"/>
      <c r="M79" s="15"/>
      <c r="N79" s="15"/>
      <c r="O79" s="48"/>
      <c r="P79" s="15">
        <v>10</v>
      </c>
      <c r="Q79" s="14">
        <v>30</v>
      </c>
      <c r="R79" s="15">
        <v>20</v>
      </c>
      <c r="S79" s="14">
        <v>30</v>
      </c>
      <c r="T79" s="16">
        <f t="shared" si="49"/>
        <v>90</v>
      </c>
      <c r="U79" s="15">
        <v>10</v>
      </c>
      <c r="V79" s="14">
        <v>30</v>
      </c>
      <c r="W79" s="15">
        <v>20</v>
      </c>
      <c r="X79" s="14">
        <v>30</v>
      </c>
      <c r="Y79" s="16">
        <f t="shared" si="39"/>
        <v>90</v>
      </c>
      <c r="Z79" s="15">
        <v>10</v>
      </c>
      <c r="AA79" s="14">
        <v>30</v>
      </c>
      <c r="AB79" s="15">
        <v>20</v>
      </c>
      <c r="AC79" s="14">
        <v>30</v>
      </c>
      <c r="AD79" s="16">
        <f t="shared" si="40"/>
        <v>90</v>
      </c>
      <c r="AE79" s="15">
        <v>16</v>
      </c>
      <c r="AF79" s="14">
        <v>16</v>
      </c>
      <c r="AG79" s="15">
        <v>15</v>
      </c>
      <c r="AH79" s="14">
        <v>22</v>
      </c>
      <c r="AI79" s="16">
        <f t="shared" si="41"/>
        <v>69</v>
      </c>
      <c r="AJ79" s="15">
        <v>14</v>
      </c>
      <c r="AK79" s="14">
        <v>15</v>
      </c>
      <c r="AL79" s="15">
        <v>15</v>
      </c>
      <c r="AM79" s="14">
        <v>26</v>
      </c>
      <c r="AN79" s="16">
        <f t="shared" si="42"/>
        <v>70</v>
      </c>
      <c r="AO79" s="15">
        <v>13</v>
      </c>
      <c r="AP79" s="14">
        <v>20</v>
      </c>
      <c r="AQ79" s="15">
        <v>16</v>
      </c>
      <c r="AR79" s="14">
        <v>28</v>
      </c>
      <c r="AS79" s="16">
        <f t="shared" si="43"/>
        <v>77</v>
      </c>
      <c r="AT79" s="15">
        <v>16</v>
      </c>
      <c r="AU79" s="14">
        <v>20</v>
      </c>
      <c r="AV79" s="15">
        <v>17</v>
      </c>
      <c r="AW79" s="14">
        <v>21</v>
      </c>
      <c r="AX79" s="16">
        <f t="shared" si="44"/>
        <v>74</v>
      </c>
      <c r="AY79" s="15">
        <v>16</v>
      </c>
      <c r="AZ79" s="14">
        <v>24</v>
      </c>
      <c r="BA79" s="15">
        <v>17</v>
      </c>
      <c r="BB79" s="14">
        <v>20</v>
      </c>
      <c r="BC79" s="16">
        <f t="shared" si="45"/>
        <v>77</v>
      </c>
      <c r="BD79" s="53">
        <f t="shared" si="46"/>
        <v>637</v>
      </c>
      <c r="BE79" s="14" t="str">
        <f t="shared" si="47"/>
        <v>ناجح</v>
      </c>
    </row>
    <row r="80" spans="1:57" ht="30" customHeight="1" thickTop="1" thickBot="1">
      <c r="A80" s="11">
        <v>73</v>
      </c>
      <c r="B80" s="36" t="s">
        <v>274</v>
      </c>
      <c r="C80" s="47"/>
      <c r="D80" s="15"/>
      <c r="E80" s="15"/>
      <c r="F80" s="15"/>
      <c r="G80" s="15"/>
      <c r="H80" s="15"/>
      <c r="I80" s="48"/>
      <c r="J80" s="38" t="s">
        <v>124</v>
      </c>
      <c r="K80" s="47"/>
      <c r="L80" s="15"/>
      <c r="M80" s="15"/>
      <c r="N80" s="15"/>
      <c r="O80" s="48"/>
      <c r="P80" s="15">
        <v>10</v>
      </c>
      <c r="Q80" s="14">
        <v>30</v>
      </c>
      <c r="R80" s="15">
        <v>20</v>
      </c>
      <c r="S80" s="14">
        <v>30</v>
      </c>
      <c r="T80" s="16">
        <f t="shared" si="49"/>
        <v>90</v>
      </c>
      <c r="U80" s="15">
        <v>10</v>
      </c>
      <c r="V80" s="14">
        <v>30</v>
      </c>
      <c r="W80" s="15">
        <v>20</v>
      </c>
      <c r="X80" s="14">
        <v>30</v>
      </c>
      <c r="Y80" s="16">
        <f t="shared" si="39"/>
        <v>90</v>
      </c>
      <c r="Z80" s="15">
        <v>10</v>
      </c>
      <c r="AA80" s="14">
        <v>30</v>
      </c>
      <c r="AB80" s="15">
        <v>20</v>
      </c>
      <c r="AC80" s="14">
        <v>30</v>
      </c>
      <c r="AD80" s="16">
        <f t="shared" si="40"/>
        <v>90</v>
      </c>
      <c r="AE80" s="15">
        <v>10</v>
      </c>
      <c r="AF80" s="14">
        <v>10</v>
      </c>
      <c r="AG80" s="15">
        <v>14</v>
      </c>
      <c r="AH80" s="14">
        <v>16</v>
      </c>
      <c r="AI80" s="16">
        <f t="shared" si="41"/>
        <v>50</v>
      </c>
      <c r="AJ80" s="15">
        <v>10</v>
      </c>
      <c r="AK80" s="14">
        <v>10</v>
      </c>
      <c r="AL80" s="15">
        <v>10</v>
      </c>
      <c r="AM80" s="14">
        <v>20</v>
      </c>
      <c r="AN80" s="16">
        <f t="shared" si="42"/>
        <v>50</v>
      </c>
      <c r="AO80" s="15">
        <v>10</v>
      </c>
      <c r="AP80" s="14">
        <v>15</v>
      </c>
      <c r="AQ80" s="15">
        <v>11</v>
      </c>
      <c r="AR80" s="14">
        <v>14</v>
      </c>
      <c r="AS80" s="16">
        <f t="shared" si="43"/>
        <v>50</v>
      </c>
      <c r="AT80" s="15">
        <v>10</v>
      </c>
      <c r="AU80" s="14">
        <v>14</v>
      </c>
      <c r="AV80" s="15">
        <v>15</v>
      </c>
      <c r="AW80" s="14">
        <v>15</v>
      </c>
      <c r="AX80" s="16">
        <f t="shared" si="44"/>
        <v>54</v>
      </c>
      <c r="AY80" s="15">
        <v>10</v>
      </c>
      <c r="AZ80" s="14">
        <v>17</v>
      </c>
      <c r="BA80" s="15">
        <v>15</v>
      </c>
      <c r="BB80" s="14">
        <v>16</v>
      </c>
      <c r="BC80" s="16">
        <f t="shared" si="45"/>
        <v>58</v>
      </c>
      <c r="BD80" s="53">
        <f t="shared" si="46"/>
        <v>532</v>
      </c>
      <c r="BE80" s="14" t="str">
        <f t="shared" si="47"/>
        <v>ناجح</v>
      </c>
    </row>
    <row r="81" spans="1:57" ht="30" customHeight="1" thickTop="1" thickBot="1">
      <c r="A81" s="11">
        <v>74</v>
      </c>
      <c r="B81" s="36" t="s">
        <v>275</v>
      </c>
      <c r="C81" s="47"/>
      <c r="D81" s="15"/>
      <c r="E81" s="15"/>
      <c r="F81" s="15"/>
      <c r="G81" s="15"/>
      <c r="H81" s="15"/>
      <c r="I81" s="48"/>
      <c r="J81" s="38" t="s">
        <v>125</v>
      </c>
      <c r="K81" s="47"/>
      <c r="L81" s="15"/>
      <c r="M81" s="15"/>
      <c r="N81" s="15"/>
      <c r="O81" s="48"/>
      <c r="P81" s="15">
        <v>10</v>
      </c>
      <c r="Q81" s="14">
        <v>30</v>
      </c>
      <c r="R81" s="15">
        <v>20</v>
      </c>
      <c r="S81" s="14">
        <v>30</v>
      </c>
      <c r="T81" s="16">
        <f>SUM(P81:S81)</f>
        <v>90</v>
      </c>
      <c r="U81" s="15">
        <v>10</v>
      </c>
      <c r="V81" s="14">
        <v>30</v>
      </c>
      <c r="W81" s="15">
        <v>20</v>
      </c>
      <c r="X81" s="14">
        <v>30</v>
      </c>
      <c r="Y81" s="16">
        <f t="shared" si="39"/>
        <v>90</v>
      </c>
      <c r="Z81" s="15">
        <v>10</v>
      </c>
      <c r="AA81" s="14">
        <v>30</v>
      </c>
      <c r="AB81" s="15">
        <v>20</v>
      </c>
      <c r="AC81" s="14">
        <v>30</v>
      </c>
      <c r="AD81" s="16">
        <f t="shared" si="40"/>
        <v>90</v>
      </c>
      <c r="AE81" s="15">
        <v>19</v>
      </c>
      <c r="AF81" s="14">
        <v>29</v>
      </c>
      <c r="AG81" s="15">
        <v>19</v>
      </c>
      <c r="AH81" s="14">
        <v>30</v>
      </c>
      <c r="AI81" s="16">
        <f t="shared" si="41"/>
        <v>97</v>
      </c>
      <c r="AJ81" s="15">
        <v>19</v>
      </c>
      <c r="AK81" s="14">
        <v>29</v>
      </c>
      <c r="AL81" s="15">
        <v>19</v>
      </c>
      <c r="AM81" s="14">
        <v>30</v>
      </c>
      <c r="AN81" s="16">
        <f t="shared" si="42"/>
        <v>97</v>
      </c>
      <c r="AO81" s="15">
        <v>19</v>
      </c>
      <c r="AP81" s="14">
        <v>29</v>
      </c>
      <c r="AQ81" s="15">
        <v>19</v>
      </c>
      <c r="AR81" s="14">
        <v>29</v>
      </c>
      <c r="AS81" s="16">
        <f t="shared" si="43"/>
        <v>96</v>
      </c>
      <c r="AT81" s="15">
        <v>18</v>
      </c>
      <c r="AU81" s="14">
        <v>29</v>
      </c>
      <c r="AV81" s="15">
        <v>19</v>
      </c>
      <c r="AW81" s="14">
        <v>29</v>
      </c>
      <c r="AX81" s="16">
        <f t="shared" si="44"/>
        <v>95</v>
      </c>
      <c r="AY81" s="15">
        <v>18</v>
      </c>
      <c r="AZ81" s="14">
        <v>29</v>
      </c>
      <c r="BA81" s="15">
        <v>19</v>
      </c>
      <c r="BB81" s="14">
        <v>30</v>
      </c>
      <c r="BC81" s="16">
        <f t="shared" si="45"/>
        <v>96</v>
      </c>
      <c r="BD81" s="53">
        <f t="shared" si="46"/>
        <v>751</v>
      </c>
      <c r="BE81" s="14" t="str">
        <f t="shared" si="47"/>
        <v>ناجح</v>
      </c>
    </row>
    <row r="82" spans="1:57" ht="30" customHeight="1" thickTop="1" thickBot="1">
      <c r="A82" s="11">
        <v>75</v>
      </c>
      <c r="B82" s="36" t="s">
        <v>276</v>
      </c>
      <c r="C82" s="47"/>
      <c r="D82" s="15"/>
      <c r="E82" s="15"/>
      <c r="F82" s="15"/>
      <c r="G82" s="15"/>
      <c r="H82" s="15"/>
      <c r="I82" s="48"/>
      <c r="J82" s="38" t="s">
        <v>126</v>
      </c>
      <c r="K82" s="47"/>
      <c r="L82" s="15"/>
      <c r="M82" s="15"/>
      <c r="N82" s="15"/>
      <c r="O82" s="48"/>
      <c r="P82" s="15">
        <v>10</v>
      </c>
      <c r="Q82" s="14">
        <v>30</v>
      </c>
      <c r="R82" s="15">
        <v>20</v>
      </c>
      <c r="S82" s="14">
        <v>30</v>
      </c>
      <c r="T82" s="16">
        <f t="shared" ref="T82:T84" si="50">SUM(P82:S82)</f>
        <v>90</v>
      </c>
      <c r="U82" s="15">
        <v>10</v>
      </c>
      <c r="V82" s="14">
        <v>30</v>
      </c>
      <c r="W82" s="15">
        <v>20</v>
      </c>
      <c r="X82" s="14">
        <v>30</v>
      </c>
      <c r="Y82" s="16">
        <f t="shared" si="39"/>
        <v>90</v>
      </c>
      <c r="Z82" s="15">
        <v>10</v>
      </c>
      <c r="AA82" s="14">
        <v>30</v>
      </c>
      <c r="AB82" s="15">
        <v>20</v>
      </c>
      <c r="AC82" s="14">
        <v>30</v>
      </c>
      <c r="AD82" s="16">
        <f t="shared" si="40"/>
        <v>90</v>
      </c>
      <c r="AE82" s="15">
        <v>17</v>
      </c>
      <c r="AF82" s="14">
        <v>15</v>
      </c>
      <c r="AG82" s="15">
        <v>17</v>
      </c>
      <c r="AH82" s="14">
        <v>19</v>
      </c>
      <c r="AI82" s="16">
        <f t="shared" si="41"/>
        <v>68</v>
      </c>
      <c r="AJ82" s="15">
        <v>16</v>
      </c>
      <c r="AK82" s="14">
        <v>17</v>
      </c>
      <c r="AL82" s="15">
        <v>16</v>
      </c>
      <c r="AM82" s="14">
        <v>23</v>
      </c>
      <c r="AN82" s="16">
        <f t="shared" si="42"/>
        <v>72</v>
      </c>
      <c r="AO82" s="15">
        <v>17</v>
      </c>
      <c r="AP82" s="14">
        <v>29</v>
      </c>
      <c r="AQ82" s="15">
        <v>18</v>
      </c>
      <c r="AR82" s="14">
        <v>27</v>
      </c>
      <c r="AS82" s="16">
        <f t="shared" si="43"/>
        <v>91</v>
      </c>
      <c r="AT82" s="15">
        <v>16</v>
      </c>
      <c r="AU82" s="14">
        <v>22</v>
      </c>
      <c r="AV82" s="15">
        <v>17</v>
      </c>
      <c r="AW82" s="14">
        <v>24</v>
      </c>
      <c r="AX82" s="16">
        <f t="shared" si="44"/>
        <v>79</v>
      </c>
      <c r="AY82" s="15">
        <v>16</v>
      </c>
      <c r="AZ82" s="14">
        <v>26</v>
      </c>
      <c r="BA82" s="15">
        <v>17</v>
      </c>
      <c r="BB82" s="14">
        <v>25</v>
      </c>
      <c r="BC82" s="16">
        <f t="shared" si="45"/>
        <v>84</v>
      </c>
      <c r="BD82" s="53">
        <f t="shared" si="46"/>
        <v>664</v>
      </c>
      <c r="BE82" s="14" t="str">
        <f t="shared" si="47"/>
        <v>ناجح</v>
      </c>
    </row>
    <row r="83" spans="1:57" ht="30" customHeight="1" thickTop="1" thickBot="1">
      <c r="A83" s="11">
        <v>76</v>
      </c>
      <c r="B83" s="36" t="s">
        <v>277</v>
      </c>
      <c r="C83" s="47"/>
      <c r="D83" s="15"/>
      <c r="E83" s="15"/>
      <c r="F83" s="15"/>
      <c r="G83" s="15"/>
      <c r="H83" s="15"/>
      <c r="I83" s="48"/>
      <c r="J83" s="38" t="s">
        <v>127</v>
      </c>
      <c r="K83" s="47"/>
      <c r="L83" s="15"/>
      <c r="M83" s="15"/>
      <c r="N83" s="15"/>
      <c r="O83" s="48"/>
      <c r="P83" s="15">
        <v>10</v>
      </c>
      <c r="Q83" s="14">
        <v>30</v>
      </c>
      <c r="R83" s="15">
        <v>20</v>
      </c>
      <c r="S83" s="14">
        <v>30</v>
      </c>
      <c r="T83" s="16">
        <f t="shared" si="50"/>
        <v>90</v>
      </c>
      <c r="U83" s="15">
        <v>10</v>
      </c>
      <c r="V83" s="14">
        <v>30</v>
      </c>
      <c r="W83" s="15">
        <v>20</v>
      </c>
      <c r="X83" s="14">
        <v>30</v>
      </c>
      <c r="Y83" s="16">
        <f t="shared" si="39"/>
        <v>90</v>
      </c>
      <c r="Z83" s="15">
        <v>10</v>
      </c>
      <c r="AA83" s="14">
        <v>30</v>
      </c>
      <c r="AB83" s="15">
        <v>20</v>
      </c>
      <c r="AC83" s="14">
        <v>30</v>
      </c>
      <c r="AD83" s="16">
        <f t="shared" si="40"/>
        <v>90</v>
      </c>
      <c r="AE83" s="15">
        <v>16</v>
      </c>
      <c r="AF83" s="14">
        <v>16</v>
      </c>
      <c r="AG83" s="15">
        <v>15</v>
      </c>
      <c r="AH83" s="14">
        <v>22</v>
      </c>
      <c r="AI83" s="16">
        <f t="shared" si="41"/>
        <v>69</v>
      </c>
      <c r="AJ83" s="15">
        <v>14</v>
      </c>
      <c r="AK83" s="14">
        <v>15</v>
      </c>
      <c r="AL83" s="15">
        <v>15</v>
      </c>
      <c r="AM83" s="14">
        <v>26</v>
      </c>
      <c r="AN83" s="16">
        <f t="shared" si="42"/>
        <v>70</v>
      </c>
      <c r="AO83" s="15">
        <v>13</v>
      </c>
      <c r="AP83" s="14">
        <v>20</v>
      </c>
      <c r="AQ83" s="15">
        <v>16</v>
      </c>
      <c r="AR83" s="14">
        <v>28</v>
      </c>
      <c r="AS83" s="16">
        <f t="shared" si="43"/>
        <v>77</v>
      </c>
      <c r="AT83" s="15">
        <v>16</v>
      </c>
      <c r="AU83" s="14">
        <v>20</v>
      </c>
      <c r="AV83" s="15">
        <v>17</v>
      </c>
      <c r="AW83" s="14">
        <v>21</v>
      </c>
      <c r="AX83" s="16">
        <f t="shared" si="44"/>
        <v>74</v>
      </c>
      <c r="AY83" s="15">
        <v>16</v>
      </c>
      <c r="AZ83" s="14">
        <v>24</v>
      </c>
      <c r="BA83" s="15">
        <v>17</v>
      </c>
      <c r="BB83" s="14">
        <v>20</v>
      </c>
      <c r="BC83" s="16">
        <f t="shared" si="45"/>
        <v>77</v>
      </c>
      <c r="BD83" s="53">
        <f t="shared" si="46"/>
        <v>637</v>
      </c>
      <c r="BE83" s="14" t="str">
        <f t="shared" si="47"/>
        <v>ناجح</v>
      </c>
    </row>
    <row r="84" spans="1:57" ht="30" customHeight="1" thickTop="1" thickBot="1">
      <c r="A84" s="11">
        <v>77</v>
      </c>
      <c r="B84" s="36" t="s">
        <v>278</v>
      </c>
      <c r="C84" s="47"/>
      <c r="D84" s="15"/>
      <c r="E84" s="15"/>
      <c r="F84" s="15"/>
      <c r="G84" s="15"/>
      <c r="H84" s="15"/>
      <c r="I84" s="48"/>
      <c r="J84" s="38" t="s">
        <v>128</v>
      </c>
      <c r="K84" s="47"/>
      <c r="L84" s="15"/>
      <c r="M84" s="15"/>
      <c r="N84" s="15"/>
      <c r="O84" s="48"/>
      <c r="P84" s="15">
        <v>10</v>
      </c>
      <c r="Q84" s="14">
        <v>30</v>
      </c>
      <c r="R84" s="15">
        <v>20</v>
      </c>
      <c r="S84" s="14">
        <v>30</v>
      </c>
      <c r="T84" s="16">
        <f t="shared" si="50"/>
        <v>90</v>
      </c>
      <c r="U84" s="15">
        <v>10</v>
      </c>
      <c r="V84" s="14">
        <v>30</v>
      </c>
      <c r="W84" s="15">
        <v>20</v>
      </c>
      <c r="X84" s="14">
        <v>30</v>
      </c>
      <c r="Y84" s="16">
        <f t="shared" si="39"/>
        <v>90</v>
      </c>
      <c r="Z84" s="15">
        <v>10</v>
      </c>
      <c r="AA84" s="14">
        <v>30</v>
      </c>
      <c r="AB84" s="15">
        <v>20</v>
      </c>
      <c r="AC84" s="14">
        <v>30</v>
      </c>
      <c r="AD84" s="16">
        <f t="shared" si="40"/>
        <v>90</v>
      </c>
      <c r="AE84" s="15">
        <v>10</v>
      </c>
      <c r="AF84" s="14">
        <v>10</v>
      </c>
      <c r="AG84" s="15">
        <v>14</v>
      </c>
      <c r="AH84" s="14">
        <v>16</v>
      </c>
      <c r="AI84" s="16">
        <f t="shared" si="41"/>
        <v>50</v>
      </c>
      <c r="AJ84" s="15">
        <v>10</v>
      </c>
      <c r="AK84" s="14">
        <v>10</v>
      </c>
      <c r="AL84" s="15">
        <v>10</v>
      </c>
      <c r="AM84" s="14">
        <v>20</v>
      </c>
      <c r="AN84" s="16">
        <f t="shared" si="42"/>
        <v>50</v>
      </c>
      <c r="AO84" s="15">
        <v>10</v>
      </c>
      <c r="AP84" s="14">
        <v>15</v>
      </c>
      <c r="AQ84" s="15">
        <v>11</v>
      </c>
      <c r="AR84" s="14">
        <v>14</v>
      </c>
      <c r="AS84" s="16">
        <f t="shared" si="43"/>
        <v>50</v>
      </c>
      <c r="AT84" s="15">
        <v>10</v>
      </c>
      <c r="AU84" s="14">
        <v>14</v>
      </c>
      <c r="AV84" s="15">
        <v>15</v>
      </c>
      <c r="AW84" s="14">
        <v>15</v>
      </c>
      <c r="AX84" s="16">
        <f t="shared" si="44"/>
        <v>54</v>
      </c>
      <c r="AY84" s="15">
        <v>10</v>
      </c>
      <c r="AZ84" s="14">
        <v>17</v>
      </c>
      <c r="BA84" s="15">
        <v>15</v>
      </c>
      <c r="BB84" s="14">
        <v>16</v>
      </c>
      <c r="BC84" s="16">
        <f t="shared" si="45"/>
        <v>58</v>
      </c>
      <c r="BD84" s="53">
        <f t="shared" si="46"/>
        <v>532</v>
      </c>
      <c r="BE84" s="14" t="str">
        <f t="shared" si="47"/>
        <v>ناجح</v>
      </c>
    </row>
    <row r="85" spans="1:57" ht="30" customHeight="1" thickTop="1" thickBot="1">
      <c r="A85" s="11">
        <v>78</v>
      </c>
      <c r="B85" s="36" t="s">
        <v>279</v>
      </c>
      <c r="C85" s="47"/>
      <c r="D85" s="15"/>
      <c r="E85" s="15"/>
      <c r="F85" s="15"/>
      <c r="G85" s="15"/>
      <c r="H85" s="15"/>
      <c r="I85" s="48"/>
      <c r="J85" s="38" t="s">
        <v>129</v>
      </c>
      <c r="K85" s="47"/>
      <c r="L85" s="15"/>
      <c r="M85" s="15"/>
      <c r="N85" s="15"/>
      <c r="O85" s="48"/>
      <c r="P85" s="15">
        <v>10</v>
      </c>
      <c r="Q85" s="14">
        <v>30</v>
      </c>
      <c r="R85" s="15">
        <v>20</v>
      </c>
      <c r="S85" s="14">
        <v>30</v>
      </c>
      <c r="T85" s="16">
        <f>SUM(P85:S85)</f>
        <v>90</v>
      </c>
      <c r="U85" s="15">
        <v>10</v>
      </c>
      <c r="V85" s="14">
        <v>30</v>
      </c>
      <c r="W85" s="15">
        <v>20</v>
      </c>
      <c r="X85" s="14">
        <v>30</v>
      </c>
      <c r="Y85" s="16">
        <f t="shared" si="39"/>
        <v>90</v>
      </c>
      <c r="Z85" s="15">
        <v>10</v>
      </c>
      <c r="AA85" s="14">
        <v>30</v>
      </c>
      <c r="AB85" s="15">
        <v>20</v>
      </c>
      <c r="AC85" s="14">
        <v>30</v>
      </c>
      <c r="AD85" s="16">
        <f t="shared" si="40"/>
        <v>90</v>
      </c>
      <c r="AE85" s="15">
        <v>19</v>
      </c>
      <c r="AF85" s="14">
        <v>29</v>
      </c>
      <c r="AG85" s="15">
        <v>19</v>
      </c>
      <c r="AH85" s="14">
        <v>30</v>
      </c>
      <c r="AI85" s="16">
        <f t="shared" si="41"/>
        <v>97</v>
      </c>
      <c r="AJ85" s="15">
        <v>19</v>
      </c>
      <c r="AK85" s="14">
        <v>29</v>
      </c>
      <c r="AL85" s="15">
        <v>19</v>
      </c>
      <c r="AM85" s="14">
        <v>30</v>
      </c>
      <c r="AN85" s="16">
        <f t="shared" si="42"/>
        <v>97</v>
      </c>
      <c r="AO85" s="15">
        <v>19</v>
      </c>
      <c r="AP85" s="14">
        <v>29</v>
      </c>
      <c r="AQ85" s="15">
        <v>19</v>
      </c>
      <c r="AR85" s="14">
        <v>29</v>
      </c>
      <c r="AS85" s="16">
        <f t="shared" si="43"/>
        <v>96</v>
      </c>
      <c r="AT85" s="15">
        <v>18</v>
      </c>
      <c r="AU85" s="14">
        <v>29</v>
      </c>
      <c r="AV85" s="15">
        <v>19</v>
      </c>
      <c r="AW85" s="14">
        <v>29</v>
      </c>
      <c r="AX85" s="16">
        <f t="shared" si="44"/>
        <v>95</v>
      </c>
      <c r="AY85" s="15">
        <v>18</v>
      </c>
      <c r="AZ85" s="14">
        <v>29</v>
      </c>
      <c r="BA85" s="15">
        <v>19</v>
      </c>
      <c r="BB85" s="14">
        <v>30</v>
      </c>
      <c r="BC85" s="16">
        <f t="shared" si="45"/>
        <v>96</v>
      </c>
      <c r="BD85" s="53">
        <f t="shared" si="46"/>
        <v>751</v>
      </c>
      <c r="BE85" s="14" t="str">
        <f t="shared" si="47"/>
        <v>ناجح</v>
      </c>
    </row>
    <row r="86" spans="1:57" ht="30" customHeight="1" thickTop="1" thickBot="1">
      <c r="A86" s="11">
        <v>79</v>
      </c>
      <c r="B86" s="36" t="s">
        <v>280</v>
      </c>
      <c r="C86" s="47"/>
      <c r="D86" s="15"/>
      <c r="E86" s="15"/>
      <c r="F86" s="15"/>
      <c r="G86" s="15"/>
      <c r="H86" s="15"/>
      <c r="I86" s="48"/>
      <c r="J86" s="38" t="s">
        <v>130</v>
      </c>
      <c r="K86" s="47"/>
      <c r="L86" s="15"/>
      <c r="M86" s="15"/>
      <c r="N86" s="15"/>
      <c r="O86" s="48"/>
      <c r="P86" s="15">
        <v>10</v>
      </c>
      <c r="Q86" s="14">
        <v>30</v>
      </c>
      <c r="R86" s="15">
        <v>20</v>
      </c>
      <c r="S86" s="14">
        <v>30</v>
      </c>
      <c r="T86" s="16">
        <f t="shared" ref="T86:T88" si="51">SUM(P86:S86)</f>
        <v>90</v>
      </c>
      <c r="U86" s="15">
        <v>10</v>
      </c>
      <c r="V86" s="14">
        <v>30</v>
      </c>
      <c r="W86" s="15">
        <v>20</v>
      </c>
      <c r="X86" s="14">
        <v>30</v>
      </c>
      <c r="Y86" s="16">
        <f t="shared" si="39"/>
        <v>90</v>
      </c>
      <c r="Z86" s="15">
        <v>10</v>
      </c>
      <c r="AA86" s="14">
        <v>30</v>
      </c>
      <c r="AB86" s="15">
        <v>20</v>
      </c>
      <c r="AC86" s="14">
        <v>30</v>
      </c>
      <c r="AD86" s="16">
        <f t="shared" si="40"/>
        <v>90</v>
      </c>
      <c r="AE86" s="15">
        <v>17</v>
      </c>
      <c r="AF86" s="14">
        <v>15</v>
      </c>
      <c r="AG86" s="15">
        <v>17</v>
      </c>
      <c r="AH86" s="14">
        <v>19</v>
      </c>
      <c r="AI86" s="16">
        <f t="shared" si="41"/>
        <v>68</v>
      </c>
      <c r="AJ86" s="15">
        <v>16</v>
      </c>
      <c r="AK86" s="14">
        <v>17</v>
      </c>
      <c r="AL86" s="15">
        <v>16</v>
      </c>
      <c r="AM86" s="14">
        <v>23</v>
      </c>
      <c r="AN86" s="16">
        <f t="shared" si="42"/>
        <v>72</v>
      </c>
      <c r="AO86" s="15">
        <v>17</v>
      </c>
      <c r="AP86" s="14">
        <v>29</v>
      </c>
      <c r="AQ86" s="15">
        <v>18</v>
      </c>
      <c r="AR86" s="14">
        <v>27</v>
      </c>
      <c r="AS86" s="16">
        <f t="shared" si="43"/>
        <v>91</v>
      </c>
      <c r="AT86" s="15">
        <v>16</v>
      </c>
      <c r="AU86" s="14">
        <v>22</v>
      </c>
      <c r="AV86" s="15">
        <v>17</v>
      </c>
      <c r="AW86" s="14">
        <v>24</v>
      </c>
      <c r="AX86" s="16">
        <f t="shared" si="44"/>
        <v>79</v>
      </c>
      <c r="AY86" s="15">
        <v>16</v>
      </c>
      <c r="AZ86" s="14">
        <v>26</v>
      </c>
      <c r="BA86" s="15">
        <v>17</v>
      </c>
      <c r="BB86" s="14">
        <v>25</v>
      </c>
      <c r="BC86" s="16">
        <f t="shared" si="45"/>
        <v>84</v>
      </c>
      <c r="BD86" s="53">
        <f t="shared" si="46"/>
        <v>664</v>
      </c>
      <c r="BE86" s="14" t="str">
        <f t="shared" si="47"/>
        <v>ناجح</v>
      </c>
    </row>
    <row r="87" spans="1:57" ht="30" customHeight="1" thickTop="1" thickBot="1">
      <c r="A87" s="11">
        <v>80</v>
      </c>
      <c r="B87" s="36" t="s">
        <v>281</v>
      </c>
      <c r="C87" s="47"/>
      <c r="D87" s="15"/>
      <c r="E87" s="15"/>
      <c r="F87" s="15"/>
      <c r="G87" s="15"/>
      <c r="H87" s="15"/>
      <c r="I87" s="48"/>
      <c r="J87" s="38" t="s">
        <v>131</v>
      </c>
      <c r="K87" s="47"/>
      <c r="L87" s="15"/>
      <c r="M87" s="15"/>
      <c r="N87" s="15"/>
      <c r="O87" s="48"/>
      <c r="P87" s="15">
        <v>10</v>
      </c>
      <c r="Q87" s="14">
        <v>30</v>
      </c>
      <c r="R87" s="15">
        <v>20</v>
      </c>
      <c r="S87" s="14">
        <v>30</v>
      </c>
      <c r="T87" s="16">
        <f t="shared" si="51"/>
        <v>90</v>
      </c>
      <c r="U87" s="15">
        <v>10</v>
      </c>
      <c r="V87" s="14">
        <v>30</v>
      </c>
      <c r="W87" s="15">
        <v>20</v>
      </c>
      <c r="X87" s="14">
        <v>30</v>
      </c>
      <c r="Y87" s="16">
        <f t="shared" si="39"/>
        <v>90</v>
      </c>
      <c r="Z87" s="15">
        <v>10</v>
      </c>
      <c r="AA87" s="14">
        <v>30</v>
      </c>
      <c r="AB87" s="15">
        <v>20</v>
      </c>
      <c r="AC87" s="14">
        <v>30</v>
      </c>
      <c r="AD87" s="16">
        <f t="shared" si="40"/>
        <v>90</v>
      </c>
      <c r="AE87" s="15">
        <v>16</v>
      </c>
      <c r="AF87" s="14">
        <v>16</v>
      </c>
      <c r="AG87" s="15">
        <v>15</v>
      </c>
      <c r="AH87" s="14">
        <v>22</v>
      </c>
      <c r="AI87" s="16">
        <f t="shared" si="41"/>
        <v>69</v>
      </c>
      <c r="AJ87" s="15">
        <v>14</v>
      </c>
      <c r="AK87" s="14">
        <v>15</v>
      </c>
      <c r="AL87" s="15">
        <v>15</v>
      </c>
      <c r="AM87" s="14">
        <v>26</v>
      </c>
      <c r="AN87" s="16">
        <f t="shared" si="42"/>
        <v>70</v>
      </c>
      <c r="AO87" s="15">
        <v>13</v>
      </c>
      <c r="AP87" s="14">
        <v>20</v>
      </c>
      <c r="AQ87" s="15">
        <v>16</v>
      </c>
      <c r="AR87" s="14">
        <v>28</v>
      </c>
      <c r="AS87" s="16">
        <f t="shared" si="43"/>
        <v>77</v>
      </c>
      <c r="AT87" s="15">
        <v>16</v>
      </c>
      <c r="AU87" s="14">
        <v>20</v>
      </c>
      <c r="AV87" s="15">
        <v>17</v>
      </c>
      <c r="AW87" s="14">
        <v>21</v>
      </c>
      <c r="AX87" s="16">
        <f t="shared" si="44"/>
        <v>74</v>
      </c>
      <c r="AY87" s="15">
        <v>16</v>
      </c>
      <c r="AZ87" s="14">
        <v>24</v>
      </c>
      <c r="BA87" s="15">
        <v>17</v>
      </c>
      <c r="BB87" s="14">
        <v>20</v>
      </c>
      <c r="BC87" s="16">
        <f t="shared" si="45"/>
        <v>77</v>
      </c>
      <c r="BD87" s="53">
        <f t="shared" si="46"/>
        <v>637</v>
      </c>
      <c r="BE87" s="14" t="str">
        <f t="shared" si="47"/>
        <v>ناجح</v>
      </c>
    </row>
    <row r="88" spans="1:57" ht="30" customHeight="1" thickTop="1" thickBot="1">
      <c r="A88" s="11">
        <v>81</v>
      </c>
      <c r="B88" s="36" t="s">
        <v>282</v>
      </c>
      <c r="C88" s="47"/>
      <c r="D88" s="15"/>
      <c r="E88" s="15"/>
      <c r="F88" s="15"/>
      <c r="G88" s="15"/>
      <c r="H88" s="15"/>
      <c r="I88" s="48"/>
      <c r="J88" s="38" t="s">
        <v>132</v>
      </c>
      <c r="K88" s="47"/>
      <c r="L88" s="15"/>
      <c r="M88" s="15"/>
      <c r="N88" s="15"/>
      <c r="O88" s="48"/>
      <c r="P88" s="15">
        <v>10</v>
      </c>
      <c r="Q88" s="14">
        <v>30</v>
      </c>
      <c r="R88" s="15">
        <v>20</v>
      </c>
      <c r="S88" s="14">
        <v>30</v>
      </c>
      <c r="T88" s="16">
        <f t="shared" si="51"/>
        <v>90</v>
      </c>
      <c r="U88" s="15">
        <v>10</v>
      </c>
      <c r="V88" s="14">
        <v>30</v>
      </c>
      <c r="W88" s="15">
        <v>20</v>
      </c>
      <c r="X88" s="14">
        <v>30</v>
      </c>
      <c r="Y88" s="16">
        <f t="shared" si="39"/>
        <v>90</v>
      </c>
      <c r="Z88" s="15">
        <v>10</v>
      </c>
      <c r="AA88" s="14">
        <v>30</v>
      </c>
      <c r="AB88" s="15">
        <v>20</v>
      </c>
      <c r="AC88" s="14">
        <v>30</v>
      </c>
      <c r="AD88" s="16">
        <f t="shared" si="40"/>
        <v>90</v>
      </c>
      <c r="AE88" s="15">
        <v>10</v>
      </c>
      <c r="AF88" s="14">
        <v>10</v>
      </c>
      <c r="AG88" s="15">
        <v>14</v>
      </c>
      <c r="AH88" s="14">
        <v>16</v>
      </c>
      <c r="AI88" s="16">
        <f t="shared" si="41"/>
        <v>50</v>
      </c>
      <c r="AJ88" s="15">
        <v>10</v>
      </c>
      <c r="AK88" s="14">
        <v>10</v>
      </c>
      <c r="AL88" s="15">
        <v>10</v>
      </c>
      <c r="AM88" s="14">
        <v>20</v>
      </c>
      <c r="AN88" s="16">
        <f t="shared" si="42"/>
        <v>50</v>
      </c>
      <c r="AO88" s="15">
        <v>10</v>
      </c>
      <c r="AP88" s="14">
        <v>15</v>
      </c>
      <c r="AQ88" s="15">
        <v>11</v>
      </c>
      <c r="AR88" s="14">
        <v>14</v>
      </c>
      <c r="AS88" s="16">
        <f t="shared" si="43"/>
        <v>50</v>
      </c>
      <c r="AT88" s="15">
        <v>10</v>
      </c>
      <c r="AU88" s="14">
        <v>14</v>
      </c>
      <c r="AV88" s="15">
        <v>15</v>
      </c>
      <c r="AW88" s="14">
        <v>15</v>
      </c>
      <c r="AX88" s="16">
        <f t="shared" si="44"/>
        <v>54</v>
      </c>
      <c r="AY88" s="15">
        <v>10</v>
      </c>
      <c r="AZ88" s="14">
        <v>17</v>
      </c>
      <c r="BA88" s="15">
        <v>15</v>
      </c>
      <c r="BB88" s="14">
        <v>16</v>
      </c>
      <c r="BC88" s="16">
        <f t="shared" si="45"/>
        <v>58</v>
      </c>
      <c r="BD88" s="53">
        <f t="shared" si="46"/>
        <v>532</v>
      </c>
      <c r="BE88" s="14" t="str">
        <f t="shared" si="47"/>
        <v>ناجح</v>
      </c>
    </row>
    <row r="89" spans="1:57" ht="30" customHeight="1" thickTop="1" thickBot="1">
      <c r="A89" s="11">
        <v>82</v>
      </c>
      <c r="B89" s="36" t="s">
        <v>283</v>
      </c>
      <c r="C89" s="47"/>
      <c r="D89" s="15"/>
      <c r="E89" s="15"/>
      <c r="F89" s="15"/>
      <c r="G89" s="15"/>
      <c r="H89" s="15"/>
      <c r="I89" s="48"/>
      <c r="J89" s="38" t="s">
        <v>133</v>
      </c>
      <c r="K89" s="47"/>
      <c r="L89" s="15"/>
      <c r="M89" s="15"/>
      <c r="N89" s="15"/>
      <c r="O89" s="48"/>
      <c r="P89" s="15">
        <v>10</v>
      </c>
      <c r="Q89" s="14">
        <v>30</v>
      </c>
      <c r="R89" s="15">
        <v>20</v>
      </c>
      <c r="S89" s="14">
        <v>30</v>
      </c>
      <c r="T89" s="16">
        <f>SUM(P89:S89)</f>
        <v>90</v>
      </c>
      <c r="U89" s="15">
        <v>10</v>
      </c>
      <c r="V89" s="14">
        <v>30</v>
      </c>
      <c r="W89" s="15">
        <v>20</v>
      </c>
      <c r="X89" s="14">
        <v>30</v>
      </c>
      <c r="Y89" s="16">
        <f t="shared" si="39"/>
        <v>90</v>
      </c>
      <c r="Z89" s="15">
        <v>10</v>
      </c>
      <c r="AA89" s="14">
        <v>30</v>
      </c>
      <c r="AB89" s="15">
        <v>20</v>
      </c>
      <c r="AC89" s="14">
        <v>30</v>
      </c>
      <c r="AD89" s="16">
        <f t="shared" si="40"/>
        <v>90</v>
      </c>
      <c r="AE89" s="15">
        <v>19</v>
      </c>
      <c r="AF89" s="14">
        <v>29</v>
      </c>
      <c r="AG89" s="15">
        <v>19</v>
      </c>
      <c r="AH89" s="14">
        <v>30</v>
      </c>
      <c r="AI89" s="16">
        <f t="shared" si="41"/>
        <v>97</v>
      </c>
      <c r="AJ89" s="15">
        <v>19</v>
      </c>
      <c r="AK89" s="14">
        <v>29</v>
      </c>
      <c r="AL89" s="15">
        <v>19</v>
      </c>
      <c r="AM89" s="14">
        <v>30</v>
      </c>
      <c r="AN89" s="16">
        <f t="shared" si="42"/>
        <v>97</v>
      </c>
      <c r="AO89" s="15">
        <v>19</v>
      </c>
      <c r="AP89" s="14">
        <v>29</v>
      </c>
      <c r="AQ89" s="15">
        <v>19</v>
      </c>
      <c r="AR89" s="14">
        <v>29</v>
      </c>
      <c r="AS89" s="16">
        <f t="shared" si="43"/>
        <v>96</v>
      </c>
      <c r="AT89" s="15">
        <v>18</v>
      </c>
      <c r="AU89" s="14">
        <v>29</v>
      </c>
      <c r="AV89" s="15">
        <v>19</v>
      </c>
      <c r="AW89" s="14">
        <v>29</v>
      </c>
      <c r="AX89" s="16">
        <f t="shared" si="44"/>
        <v>95</v>
      </c>
      <c r="AY89" s="15">
        <v>18</v>
      </c>
      <c r="AZ89" s="14">
        <v>29</v>
      </c>
      <c r="BA89" s="15">
        <v>19</v>
      </c>
      <c r="BB89" s="14">
        <v>30</v>
      </c>
      <c r="BC89" s="16">
        <f t="shared" si="45"/>
        <v>96</v>
      </c>
      <c r="BD89" s="53">
        <f t="shared" si="46"/>
        <v>751</v>
      </c>
      <c r="BE89" s="14" t="str">
        <f t="shared" si="47"/>
        <v>ناجح</v>
      </c>
    </row>
    <row r="90" spans="1:57" ht="30" customHeight="1" thickTop="1" thickBot="1">
      <c r="A90" s="11">
        <v>83</v>
      </c>
      <c r="B90" s="36" t="s">
        <v>284</v>
      </c>
      <c r="C90" s="47"/>
      <c r="D90" s="15"/>
      <c r="E90" s="15"/>
      <c r="F90" s="15"/>
      <c r="G90" s="15"/>
      <c r="H90" s="15"/>
      <c r="I90" s="48"/>
      <c r="J90" s="38" t="s">
        <v>134</v>
      </c>
      <c r="K90" s="47"/>
      <c r="L90" s="15"/>
      <c r="M90" s="15"/>
      <c r="N90" s="15"/>
      <c r="O90" s="48"/>
      <c r="P90" s="15">
        <v>10</v>
      </c>
      <c r="Q90" s="14">
        <v>30</v>
      </c>
      <c r="R90" s="15">
        <v>20</v>
      </c>
      <c r="S90" s="14">
        <v>30</v>
      </c>
      <c r="T90" s="16">
        <f t="shared" ref="T90:T92" si="52">SUM(P90:S90)</f>
        <v>90</v>
      </c>
      <c r="U90" s="15">
        <v>10</v>
      </c>
      <c r="V90" s="14">
        <v>30</v>
      </c>
      <c r="W90" s="15">
        <v>20</v>
      </c>
      <c r="X90" s="14">
        <v>30</v>
      </c>
      <c r="Y90" s="16">
        <f t="shared" si="39"/>
        <v>90</v>
      </c>
      <c r="Z90" s="15">
        <v>10</v>
      </c>
      <c r="AA90" s="14">
        <v>30</v>
      </c>
      <c r="AB90" s="15">
        <v>20</v>
      </c>
      <c r="AC90" s="14">
        <v>30</v>
      </c>
      <c r="AD90" s="16">
        <f t="shared" si="40"/>
        <v>90</v>
      </c>
      <c r="AE90" s="15">
        <v>17</v>
      </c>
      <c r="AF90" s="14">
        <v>15</v>
      </c>
      <c r="AG90" s="15">
        <v>17</v>
      </c>
      <c r="AH90" s="14">
        <v>19</v>
      </c>
      <c r="AI90" s="16">
        <f t="shared" si="41"/>
        <v>68</v>
      </c>
      <c r="AJ90" s="15">
        <v>16</v>
      </c>
      <c r="AK90" s="14">
        <v>17</v>
      </c>
      <c r="AL90" s="15">
        <v>16</v>
      </c>
      <c r="AM90" s="14">
        <v>23</v>
      </c>
      <c r="AN90" s="16">
        <f t="shared" si="42"/>
        <v>72</v>
      </c>
      <c r="AO90" s="15">
        <v>17</v>
      </c>
      <c r="AP90" s="14">
        <v>29</v>
      </c>
      <c r="AQ90" s="15">
        <v>18</v>
      </c>
      <c r="AR90" s="14">
        <v>27</v>
      </c>
      <c r="AS90" s="16">
        <f t="shared" si="43"/>
        <v>91</v>
      </c>
      <c r="AT90" s="15">
        <v>16</v>
      </c>
      <c r="AU90" s="14">
        <v>22</v>
      </c>
      <c r="AV90" s="15">
        <v>17</v>
      </c>
      <c r="AW90" s="14">
        <v>24</v>
      </c>
      <c r="AX90" s="16">
        <f t="shared" si="44"/>
        <v>79</v>
      </c>
      <c r="AY90" s="15">
        <v>16</v>
      </c>
      <c r="AZ90" s="14">
        <v>26</v>
      </c>
      <c r="BA90" s="15">
        <v>17</v>
      </c>
      <c r="BB90" s="14">
        <v>25</v>
      </c>
      <c r="BC90" s="16">
        <f t="shared" si="45"/>
        <v>84</v>
      </c>
      <c r="BD90" s="53">
        <f t="shared" si="46"/>
        <v>664</v>
      </c>
      <c r="BE90" s="14" t="str">
        <f t="shared" si="47"/>
        <v>ناجح</v>
      </c>
    </row>
    <row r="91" spans="1:57" ht="30" customHeight="1" thickTop="1" thickBot="1">
      <c r="A91" s="11">
        <v>84</v>
      </c>
      <c r="B91" s="36" t="s">
        <v>285</v>
      </c>
      <c r="C91" s="47"/>
      <c r="D91" s="15"/>
      <c r="E91" s="15"/>
      <c r="F91" s="15"/>
      <c r="G91" s="15"/>
      <c r="H91" s="15"/>
      <c r="I91" s="48"/>
      <c r="J91" s="38" t="s">
        <v>135</v>
      </c>
      <c r="K91" s="47"/>
      <c r="L91" s="15"/>
      <c r="M91" s="15"/>
      <c r="N91" s="15"/>
      <c r="O91" s="48"/>
      <c r="P91" s="15">
        <v>10</v>
      </c>
      <c r="Q91" s="14">
        <v>30</v>
      </c>
      <c r="R91" s="15">
        <v>20</v>
      </c>
      <c r="S91" s="14">
        <v>30</v>
      </c>
      <c r="T91" s="16">
        <f t="shared" si="52"/>
        <v>90</v>
      </c>
      <c r="U91" s="15">
        <v>10</v>
      </c>
      <c r="V91" s="14">
        <v>30</v>
      </c>
      <c r="W91" s="15">
        <v>20</v>
      </c>
      <c r="X91" s="14">
        <v>30</v>
      </c>
      <c r="Y91" s="16">
        <f t="shared" si="39"/>
        <v>90</v>
      </c>
      <c r="Z91" s="15">
        <v>10</v>
      </c>
      <c r="AA91" s="14">
        <v>30</v>
      </c>
      <c r="AB91" s="15">
        <v>20</v>
      </c>
      <c r="AC91" s="14">
        <v>30</v>
      </c>
      <c r="AD91" s="16">
        <f t="shared" si="40"/>
        <v>90</v>
      </c>
      <c r="AE91" s="15">
        <v>16</v>
      </c>
      <c r="AF91" s="14">
        <v>16</v>
      </c>
      <c r="AG91" s="15">
        <v>15</v>
      </c>
      <c r="AH91" s="14">
        <v>22</v>
      </c>
      <c r="AI91" s="16">
        <f t="shared" si="41"/>
        <v>69</v>
      </c>
      <c r="AJ91" s="15">
        <v>14</v>
      </c>
      <c r="AK91" s="14">
        <v>15</v>
      </c>
      <c r="AL91" s="15">
        <v>15</v>
      </c>
      <c r="AM91" s="14">
        <v>26</v>
      </c>
      <c r="AN91" s="16">
        <f t="shared" si="42"/>
        <v>70</v>
      </c>
      <c r="AO91" s="15">
        <v>13</v>
      </c>
      <c r="AP91" s="14">
        <v>20</v>
      </c>
      <c r="AQ91" s="15">
        <v>16</v>
      </c>
      <c r="AR91" s="14">
        <v>28</v>
      </c>
      <c r="AS91" s="16">
        <f t="shared" si="43"/>
        <v>77</v>
      </c>
      <c r="AT91" s="15">
        <v>16</v>
      </c>
      <c r="AU91" s="14">
        <v>20</v>
      </c>
      <c r="AV91" s="15">
        <v>17</v>
      </c>
      <c r="AW91" s="14">
        <v>21</v>
      </c>
      <c r="AX91" s="16">
        <f t="shared" si="44"/>
        <v>74</v>
      </c>
      <c r="AY91" s="15">
        <v>16</v>
      </c>
      <c r="AZ91" s="14">
        <v>24</v>
      </c>
      <c r="BA91" s="15">
        <v>17</v>
      </c>
      <c r="BB91" s="14">
        <v>20</v>
      </c>
      <c r="BC91" s="16">
        <f t="shared" si="45"/>
        <v>77</v>
      </c>
      <c r="BD91" s="53">
        <f t="shared" si="46"/>
        <v>637</v>
      </c>
      <c r="BE91" s="14" t="str">
        <f t="shared" si="47"/>
        <v>ناجح</v>
      </c>
    </row>
    <row r="92" spans="1:57" ht="30" customHeight="1" thickTop="1" thickBot="1">
      <c r="A92" s="11">
        <v>85</v>
      </c>
      <c r="B92" s="36" t="s">
        <v>286</v>
      </c>
      <c r="C92" s="47"/>
      <c r="D92" s="15"/>
      <c r="E92" s="15"/>
      <c r="F92" s="15"/>
      <c r="G92" s="15"/>
      <c r="H92" s="15"/>
      <c r="I92" s="48"/>
      <c r="J92" s="38" t="s">
        <v>136</v>
      </c>
      <c r="K92" s="47"/>
      <c r="L92" s="15"/>
      <c r="M92" s="15"/>
      <c r="N92" s="15"/>
      <c r="O92" s="48"/>
      <c r="P92" s="15">
        <v>10</v>
      </c>
      <c r="Q92" s="14">
        <v>30</v>
      </c>
      <c r="R92" s="15">
        <v>20</v>
      </c>
      <c r="S92" s="14">
        <v>30</v>
      </c>
      <c r="T92" s="16">
        <f t="shared" si="52"/>
        <v>90</v>
      </c>
      <c r="U92" s="15">
        <v>10</v>
      </c>
      <c r="V92" s="14">
        <v>30</v>
      </c>
      <c r="W92" s="15">
        <v>20</v>
      </c>
      <c r="X92" s="14">
        <v>30</v>
      </c>
      <c r="Y92" s="16">
        <f t="shared" si="39"/>
        <v>90</v>
      </c>
      <c r="Z92" s="15">
        <v>10</v>
      </c>
      <c r="AA92" s="14">
        <v>30</v>
      </c>
      <c r="AB92" s="15">
        <v>20</v>
      </c>
      <c r="AC92" s="14">
        <v>30</v>
      </c>
      <c r="AD92" s="16">
        <f t="shared" si="40"/>
        <v>90</v>
      </c>
      <c r="AE92" s="15">
        <v>10</v>
      </c>
      <c r="AF92" s="14">
        <v>10</v>
      </c>
      <c r="AG92" s="15">
        <v>14</v>
      </c>
      <c r="AH92" s="14">
        <v>16</v>
      </c>
      <c r="AI92" s="16">
        <f t="shared" si="41"/>
        <v>50</v>
      </c>
      <c r="AJ92" s="15">
        <v>10</v>
      </c>
      <c r="AK92" s="14">
        <v>10</v>
      </c>
      <c r="AL92" s="15">
        <v>10</v>
      </c>
      <c r="AM92" s="14">
        <v>20</v>
      </c>
      <c r="AN92" s="16">
        <f t="shared" si="42"/>
        <v>50</v>
      </c>
      <c r="AO92" s="15">
        <v>10</v>
      </c>
      <c r="AP92" s="14">
        <v>15</v>
      </c>
      <c r="AQ92" s="15">
        <v>11</v>
      </c>
      <c r="AR92" s="14">
        <v>14</v>
      </c>
      <c r="AS92" s="16">
        <f t="shared" si="43"/>
        <v>50</v>
      </c>
      <c r="AT92" s="15">
        <v>10</v>
      </c>
      <c r="AU92" s="14">
        <v>14</v>
      </c>
      <c r="AV92" s="15">
        <v>15</v>
      </c>
      <c r="AW92" s="14">
        <v>15</v>
      </c>
      <c r="AX92" s="16">
        <f t="shared" si="44"/>
        <v>54</v>
      </c>
      <c r="AY92" s="15">
        <v>10</v>
      </c>
      <c r="AZ92" s="14">
        <v>17</v>
      </c>
      <c r="BA92" s="15">
        <v>15</v>
      </c>
      <c r="BB92" s="14">
        <v>16</v>
      </c>
      <c r="BC92" s="16">
        <f t="shared" si="45"/>
        <v>58</v>
      </c>
      <c r="BD92" s="53">
        <f t="shared" si="46"/>
        <v>532</v>
      </c>
      <c r="BE92" s="14" t="str">
        <f t="shared" si="47"/>
        <v>ناجح</v>
      </c>
    </row>
    <row r="93" spans="1:57" ht="30" customHeight="1" thickTop="1" thickBot="1">
      <c r="A93" s="11">
        <v>86</v>
      </c>
      <c r="B93" s="36" t="s">
        <v>287</v>
      </c>
      <c r="C93" s="47"/>
      <c r="D93" s="15"/>
      <c r="E93" s="15"/>
      <c r="F93" s="15"/>
      <c r="G93" s="15"/>
      <c r="H93" s="15"/>
      <c r="I93" s="48"/>
      <c r="J93" s="38" t="s">
        <v>137</v>
      </c>
      <c r="K93" s="47"/>
      <c r="L93" s="15"/>
      <c r="M93" s="15"/>
      <c r="N93" s="15"/>
      <c r="O93" s="48"/>
      <c r="P93" s="15">
        <v>10</v>
      </c>
      <c r="Q93" s="14">
        <v>30</v>
      </c>
      <c r="R93" s="15">
        <v>20</v>
      </c>
      <c r="S93" s="14">
        <v>30</v>
      </c>
      <c r="T93" s="16">
        <f>SUM(P93:S93)</f>
        <v>90</v>
      </c>
      <c r="U93" s="15">
        <v>10</v>
      </c>
      <c r="V93" s="14">
        <v>30</v>
      </c>
      <c r="W93" s="15">
        <v>20</v>
      </c>
      <c r="X93" s="14">
        <v>30</v>
      </c>
      <c r="Y93" s="16">
        <f t="shared" si="39"/>
        <v>90</v>
      </c>
      <c r="Z93" s="15">
        <v>10</v>
      </c>
      <c r="AA93" s="14">
        <v>30</v>
      </c>
      <c r="AB93" s="15">
        <v>20</v>
      </c>
      <c r="AC93" s="14">
        <v>30</v>
      </c>
      <c r="AD93" s="16">
        <f t="shared" si="40"/>
        <v>90</v>
      </c>
      <c r="AE93" s="15">
        <v>19</v>
      </c>
      <c r="AF93" s="14">
        <v>29</v>
      </c>
      <c r="AG93" s="15">
        <v>19</v>
      </c>
      <c r="AH93" s="14">
        <v>30</v>
      </c>
      <c r="AI93" s="16">
        <f t="shared" si="41"/>
        <v>97</v>
      </c>
      <c r="AJ93" s="15">
        <v>19</v>
      </c>
      <c r="AK93" s="14">
        <v>29</v>
      </c>
      <c r="AL93" s="15">
        <v>19</v>
      </c>
      <c r="AM93" s="14">
        <v>30</v>
      </c>
      <c r="AN93" s="16">
        <f t="shared" si="42"/>
        <v>97</v>
      </c>
      <c r="AO93" s="15">
        <v>19</v>
      </c>
      <c r="AP93" s="14">
        <v>29</v>
      </c>
      <c r="AQ93" s="15">
        <v>19</v>
      </c>
      <c r="AR93" s="14">
        <v>29</v>
      </c>
      <c r="AS93" s="16">
        <f t="shared" si="43"/>
        <v>96</v>
      </c>
      <c r="AT93" s="15">
        <v>18</v>
      </c>
      <c r="AU93" s="14">
        <v>29</v>
      </c>
      <c r="AV93" s="15">
        <v>19</v>
      </c>
      <c r="AW93" s="14">
        <v>29</v>
      </c>
      <c r="AX93" s="16">
        <f t="shared" si="44"/>
        <v>95</v>
      </c>
      <c r="AY93" s="15">
        <v>18</v>
      </c>
      <c r="AZ93" s="14">
        <v>29</v>
      </c>
      <c r="BA93" s="15">
        <v>19</v>
      </c>
      <c r="BB93" s="14">
        <v>30</v>
      </c>
      <c r="BC93" s="16">
        <f t="shared" si="45"/>
        <v>96</v>
      </c>
      <c r="BD93" s="53">
        <f t="shared" si="46"/>
        <v>751</v>
      </c>
      <c r="BE93" s="14" t="str">
        <f t="shared" si="47"/>
        <v>ناجح</v>
      </c>
    </row>
    <row r="94" spans="1:57" ht="30" customHeight="1" thickTop="1" thickBot="1">
      <c r="A94" s="11">
        <v>87</v>
      </c>
      <c r="B94" s="36" t="s">
        <v>288</v>
      </c>
      <c r="C94" s="47"/>
      <c r="D94" s="15"/>
      <c r="E94" s="15"/>
      <c r="F94" s="15"/>
      <c r="G94" s="15"/>
      <c r="H94" s="15"/>
      <c r="I94" s="48"/>
      <c r="J94" s="38" t="s">
        <v>138</v>
      </c>
      <c r="K94" s="47"/>
      <c r="L94" s="15"/>
      <c r="M94" s="15"/>
      <c r="N94" s="15"/>
      <c r="O94" s="48"/>
      <c r="P94" s="15">
        <v>10</v>
      </c>
      <c r="Q94" s="14">
        <v>30</v>
      </c>
      <c r="R94" s="15">
        <v>20</v>
      </c>
      <c r="S94" s="14">
        <v>30</v>
      </c>
      <c r="T94" s="16">
        <f t="shared" ref="T94:T96" si="53">SUM(P94:S94)</f>
        <v>90</v>
      </c>
      <c r="U94" s="15">
        <v>10</v>
      </c>
      <c r="V94" s="14">
        <v>30</v>
      </c>
      <c r="W94" s="15">
        <v>20</v>
      </c>
      <c r="X94" s="14">
        <v>30</v>
      </c>
      <c r="Y94" s="16">
        <f t="shared" si="39"/>
        <v>90</v>
      </c>
      <c r="Z94" s="15">
        <v>10</v>
      </c>
      <c r="AA94" s="14">
        <v>30</v>
      </c>
      <c r="AB94" s="15">
        <v>20</v>
      </c>
      <c r="AC94" s="14">
        <v>30</v>
      </c>
      <c r="AD94" s="16">
        <f t="shared" si="40"/>
        <v>90</v>
      </c>
      <c r="AE94" s="15">
        <v>17</v>
      </c>
      <c r="AF94" s="14">
        <v>15</v>
      </c>
      <c r="AG94" s="15">
        <v>17</v>
      </c>
      <c r="AH94" s="14">
        <v>19</v>
      </c>
      <c r="AI94" s="16">
        <f t="shared" si="41"/>
        <v>68</v>
      </c>
      <c r="AJ94" s="15">
        <v>16</v>
      </c>
      <c r="AK94" s="14">
        <v>17</v>
      </c>
      <c r="AL94" s="15">
        <v>16</v>
      </c>
      <c r="AM94" s="14">
        <v>23</v>
      </c>
      <c r="AN94" s="16">
        <f t="shared" si="42"/>
        <v>72</v>
      </c>
      <c r="AO94" s="15">
        <v>17</v>
      </c>
      <c r="AP94" s="14">
        <v>29</v>
      </c>
      <c r="AQ94" s="15">
        <v>18</v>
      </c>
      <c r="AR94" s="14">
        <v>27</v>
      </c>
      <c r="AS94" s="16">
        <f t="shared" si="43"/>
        <v>91</v>
      </c>
      <c r="AT94" s="15">
        <v>16</v>
      </c>
      <c r="AU94" s="14">
        <v>22</v>
      </c>
      <c r="AV94" s="15">
        <v>17</v>
      </c>
      <c r="AW94" s="14">
        <v>24</v>
      </c>
      <c r="AX94" s="16">
        <f t="shared" si="44"/>
        <v>79</v>
      </c>
      <c r="AY94" s="15">
        <v>16</v>
      </c>
      <c r="AZ94" s="14">
        <v>26</v>
      </c>
      <c r="BA94" s="15">
        <v>17</v>
      </c>
      <c r="BB94" s="14">
        <v>25</v>
      </c>
      <c r="BC94" s="16">
        <f t="shared" si="45"/>
        <v>84</v>
      </c>
      <c r="BD94" s="53">
        <f t="shared" si="46"/>
        <v>664</v>
      </c>
      <c r="BE94" s="14" t="str">
        <f t="shared" si="47"/>
        <v>ناجح</v>
      </c>
    </row>
    <row r="95" spans="1:57" ht="30" customHeight="1" thickTop="1" thickBot="1">
      <c r="A95" s="11">
        <v>88</v>
      </c>
      <c r="B95" s="36" t="s">
        <v>289</v>
      </c>
      <c r="C95" s="47"/>
      <c r="D95" s="15"/>
      <c r="E95" s="15"/>
      <c r="F95" s="15"/>
      <c r="G95" s="15"/>
      <c r="H95" s="15"/>
      <c r="I95" s="48"/>
      <c r="J95" s="38" t="s">
        <v>139</v>
      </c>
      <c r="K95" s="47"/>
      <c r="L95" s="15"/>
      <c r="M95" s="15"/>
      <c r="N95" s="15"/>
      <c r="O95" s="48"/>
      <c r="P95" s="15">
        <v>10</v>
      </c>
      <c r="Q95" s="14">
        <v>30</v>
      </c>
      <c r="R95" s="15">
        <v>20</v>
      </c>
      <c r="S95" s="14">
        <v>30</v>
      </c>
      <c r="T95" s="16">
        <f t="shared" si="53"/>
        <v>90</v>
      </c>
      <c r="U95" s="15">
        <v>10</v>
      </c>
      <c r="V95" s="14">
        <v>30</v>
      </c>
      <c r="W95" s="15">
        <v>20</v>
      </c>
      <c r="X95" s="14">
        <v>30</v>
      </c>
      <c r="Y95" s="16">
        <f t="shared" si="39"/>
        <v>90</v>
      </c>
      <c r="Z95" s="15">
        <v>10</v>
      </c>
      <c r="AA95" s="14">
        <v>30</v>
      </c>
      <c r="AB95" s="15">
        <v>20</v>
      </c>
      <c r="AC95" s="14">
        <v>30</v>
      </c>
      <c r="AD95" s="16">
        <f t="shared" si="40"/>
        <v>90</v>
      </c>
      <c r="AE95" s="15">
        <v>16</v>
      </c>
      <c r="AF95" s="14">
        <v>16</v>
      </c>
      <c r="AG95" s="15">
        <v>15</v>
      </c>
      <c r="AH95" s="14">
        <v>22</v>
      </c>
      <c r="AI95" s="16">
        <f t="shared" si="41"/>
        <v>69</v>
      </c>
      <c r="AJ95" s="15">
        <v>14</v>
      </c>
      <c r="AK95" s="14">
        <v>15</v>
      </c>
      <c r="AL95" s="15">
        <v>15</v>
      </c>
      <c r="AM95" s="14">
        <v>26</v>
      </c>
      <c r="AN95" s="16">
        <f t="shared" si="42"/>
        <v>70</v>
      </c>
      <c r="AO95" s="15">
        <v>13</v>
      </c>
      <c r="AP95" s="14">
        <v>20</v>
      </c>
      <c r="AQ95" s="15">
        <v>16</v>
      </c>
      <c r="AR95" s="14">
        <v>28</v>
      </c>
      <c r="AS95" s="16">
        <f t="shared" si="43"/>
        <v>77</v>
      </c>
      <c r="AT95" s="15">
        <v>16</v>
      </c>
      <c r="AU95" s="14">
        <v>20</v>
      </c>
      <c r="AV95" s="15">
        <v>17</v>
      </c>
      <c r="AW95" s="14">
        <v>21</v>
      </c>
      <c r="AX95" s="16">
        <f t="shared" si="44"/>
        <v>74</v>
      </c>
      <c r="AY95" s="15">
        <v>16</v>
      </c>
      <c r="AZ95" s="14">
        <v>24</v>
      </c>
      <c r="BA95" s="15">
        <v>17</v>
      </c>
      <c r="BB95" s="14">
        <v>20</v>
      </c>
      <c r="BC95" s="16">
        <f t="shared" si="45"/>
        <v>77</v>
      </c>
      <c r="BD95" s="53">
        <f t="shared" si="46"/>
        <v>637</v>
      </c>
      <c r="BE95" s="14" t="str">
        <f t="shared" si="47"/>
        <v>ناجح</v>
      </c>
    </row>
    <row r="96" spans="1:57" ht="30" customHeight="1" thickTop="1" thickBot="1">
      <c r="A96" s="11">
        <v>89</v>
      </c>
      <c r="B96" s="36" t="s">
        <v>290</v>
      </c>
      <c r="C96" s="47"/>
      <c r="D96" s="15"/>
      <c r="E96" s="15"/>
      <c r="F96" s="15"/>
      <c r="G96" s="15"/>
      <c r="H96" s="15"/>
      <c r="I96" s="48"/>
      <c r="J96" s="38" t="s">
        <v>140</v>
      </c>
      <c r="K96" s="47"/>
      <c r="L96" s="15"/>
      <c r="M96" s="15"/>
      <c r="N96" s="15"/>
      <c r="O96" s="48"/>
      <c r="P96" s="15">
        <v>10</v>
      </c>
      <c r="Q96" s="14">
        <v>30</v>
      </c>
      <c r="R96" s="15">
        <v>20</v>
      </c>
      <c r="S96" s="14">
        <v>30</v>
      </c>
      <c r="T96" s="16">
        <f t="shared" si="53"/>
        <v>90</v>
      </c>
      <c r="U96" s="15">
        <v>10</v>
      </c>
      <c r="V96" s="14">
        <v>30</v>
      </c>
      <c r="W96" s="15">
        <v>20</v>
      </c>
      <c r="X96" s="14">
        <v>30</v>
      </c>
      <c r="Y96" s="16">
        <f t="shared" si="39"/>
        <v>90</v>
      </c>
      <c r="Z96" s="15">
        <v>10</v>
      </c>
      <c r="AA96" s="14">
        <v>30</v>
      </c>
      <c r="AB96" s="15">
        <v>20</v>
      </c>
      <c r="AC96" s="14">
        <v>30</v>
      </c>
      <c r="AD96" s="16">
        <f t="shared" si="40"/>
        <v>90</v>
      </c>
      <c r="AE96" s="15">
        <v>10</v>
      </c>
      <c r="AF96" s="14">
        <v>10</v>
      </c>
      <c r="AG96" s="15">
        <v>14</v>
      </c>
      <c r="AH96" s="14">
        <v>16</v>
      </c>
      <c r="AI96" s="16">
        <f t="shared" si="41"/>
        <v>50</v>
      </c>
      <c r="AJ96" s="15">
        <v>10</v>
      </c>
      <c r="AK96" s="14">
        <v>10</v>
      </c>
      <c r="AL96" s="15">
        <v>10</v>
      </c>
      <c r="AM96" s="14">
        <v>20</v>
      </c>
      <c r="AN96" s="16">
        <f t="shared" si="42"/>
        <v>50</v>
      </c>
      <c r="AO96" s="15">
        <v>10</v>
      </c>
      <c r="AP96" s="14">
        <v>15</v>
      </c>
      <c r="AQ96" s="15">
        <v>11</v>
      </c>
      <c r="AR96" s="14">
        <v>14</v>
      </c>
      <c r="AS96" s="16">
        <f t="shared" si="43"/>
        <v>50</v>
      </c>
      <c r="AT96" s="15">
        <v>10</v>
      </c>
      <c r="AU96" s="14">
        <v>14</v>
      </c>
      <c r="AV96" s="15">
        <v>15</v>
      </c>
      <c r="AW96" s="14">
        <v>15</v>
      </c>
      <c r="AX96" s="16">
        <f t="shared" si="44"/>
        <v>54</v>
      </c>
      <c r="AY96" s="15">
        <v>10</v>
      </c>
      <c r="AZ96" s="14">
        <v>17</v>
      </c>
      <c r="BA96" s="15">
        <v>15</v>
      </c>
      <c r="BB96" s="14">
        <v>16</v>
      </c>
      <c r="BC96" s="16">
        <f t="shared" si="45"/>
        <v>58</v>
      </c>
      <c r="BD96" s="53">
        <f t="shared" si="46"/>
        <v>532</v>
      </c>
      <c r="BE96" s="14" t="str">
        <f t="shared" si="47"/>
        <v>ناجح</v>
      </c>
    </row>
    <row r="97" spans="1:57" ht="30" customHeight="1" thickTop="1" thickBot="1">
      <c r="A97" s="11">
        <v>90</v>
      </c>
      <c r="B97" s="36" t="s">
        <v>291</v>
      </c>
      <c r="C97" s="47"/>
      <c r="D97" s="15"/>
      <c r="E97" s="15"/>
      <c r="F97" s="15"/>
      <c r="G97" s="15"/>
      <c r="H97" s="15"/>
      <c r="I97" s="48"/>
      <c r="J97" s="38" t="s">
        <v>141</v>
      </c>
      <c r="K97" s="47"/>
      <c r="L97" s="15"/>
      <c r="M97" s="15"/>
      <c r="N97" s="15"/>
      <c r="O97" s="48"/>
      <c r="P97" s="15">
        <v>10</v>
      </c>
      <c r="Q97" s="14">
        <v>30</v>
      </c>
      <c r="R97" s="15">
        <v>20</v>
      </c>
      <c r="S97" s="14">
        <v>30</v>
      </c>
      <c r="T97" s="16">
        <f>SUM(P97:S97)</f>
        <v>90</v>
      </c>
      <c r="U97" s="15">
        <v>10</v>
      </c>
      <c r="V97" s="14">
        <v>30</v>
      </c>
      <c r="W97" s="15">
        <v>20</v>
      </c>
      <c r="X97" s="14">
        <v>30</v>
      </c>
      <c r="Y97" s="16">
        <f t="shared" si="39"/>
        <v>90</v>
      </c>
      <c r="Z97" s="15">
        <v>10</v>
      </c>
      <c r="AA97" s="14">
        <v>30</v>
      </c>
      <c r="AB97" s="15">
        <v>20</v>
      </c>
      <c r="AC97" s="14">
        <v>30</v>
      </c>
      <c r="AD97" s="16">
        <f t="shared" si="40"/>
        <v>90</v>
      </c>
      <c r="AE97" s="15">
        <v>19</v>
      </c>
      <c r="AF97" s="14">
        <v>29</v>
      </c>
      <c r="AG97" s="15">
        <v>19</v>
      </c>
      <c r="AH97" s="14">
        <v>30</v>
      </c>
      <c r="AI97" s="16">
        <f t="shared" si="41"/>
        <v>97</v>
      </c>
      <c r="AJ97" s="15">
        <v>19</v>
      </c>
      <c r="AK97" s="14">
        <v>29</v>
      </c>
      <c r="AL97" s="15">
        <v>19</v>
      </c>
      <c r="AM97" s="14">
        <v>30</v>
      </c>
      <c r="AN97" s="16">
        <f t="shared" si="42"/>
        <v>97</v>
      </c>
      <c r="AO97" s="15">
        <v>19</v>
      </c>
      <c r="AP97" s="14">
        <v>29</v>
      </c>
      <c r="AQ97" s="15">
        <v>19</v>
      </c>
      <c r="AR97" s="14">
        <v>29</v>
      </c>
      <c r="AS97" s="16">
        <f t="shared" si="43"/>
        <v>96</v>
      </c>
      <c r="AT97" s="15">
        <v>18</v>
      </c>
      <c r="AU97" s="14">
        <v>29</v>
      </c>
      <c r="AV97" s="15">
        <v>19</v>
      </c>
      <c r="AW97" s="14">
        <v>29</v>
      </c>
      <c r="AX97" s="16">
        <f t="shared" si="44"/>
        <v>95</v>
      </c>
      <c r="AY97" s="15">
        <v>18</v>
      </c>
      <c r="AZ97" s="14">
        <v>29</v>
      </c>
      <c r="BA97" s="15">
        <v>19</v>
      </c>
      <c r="BB97" s="14">
        <v>30</v>
      </c>
      <c r="BC97" s="16">
        <f t="shared" si="45"/>
        <v>96</v>
      </c>
      <c r="BD97" s="53">
        <f t="shared" si="46"/>
        <v>751</v>
      </c>
      <c r="BE97" s="14" t="str">
        <f t="shared" si="47"/>
        <v>ناجح</v>
      </c>
    </row>
    <row r="98" spans="1:57" ht="30" customHeight="1" thickTop="1" thickBot="1">
      <c r="A98" s="11">
        <v>91</v>
      </c>
      <c r="B98" s="36" t="s">
        <v>292</v>
      </c>
      <c r="C98" s="47"/>
      <c r="D98" s="15"/>
      <c r="E98" s="15"/>
      <c r="F98" s="15"/>
      <c r="G98" s="15"/>
      <c r="H98" s="15"/>
      <c r="I98" s="48"/>
      <c r="J98" s="38" t="s">
        <v>142</v>
      </c>
      <c r="K98" s="47"/>
      <c r="L98" s="15"/>
      <c r="M98" s="15"/>
      <c r="N98" s="15"/>
      <c r="O98" s="48"/>
      <c r="P98" s="15">
        <v>10</v>
      </c>
      <c r="Q98" s="14">
        <v>30</v>
      </c>
      <c r="R98" s="15">
        <v>20</v>
      </c>
      <c r="S98" s="14">
        <v>30</v>
      </c>
      <c r="T98" s="16">
        <f t="shared" ref="T98:T100" si="54">SUM(P98:S98)</f>
        <v>90</v>
      </c>
      <c r="U98" s="15">
        <v>10</v>
      </c>
      <c r="V98" s="14">
        <v>30</v>
      </c>
      <c r="W98" s="15">
        <v>20</v>
      </c>
      <c r="X98" s="14">
        <v>30</v>
      </c>
      <c r="Y98" s="16">
        <f t="shared" si="39"/>
        <v>90</v>
      </c>
      <c r="Z98" s="15">
        <v>10</v>
      </c>
      <c r="AA98" s="14">
        <v>30</v>
      </c>
      <c r="AB98" s="15">
        <v>20</v>
      </c>
      <c r="AC98" s="14">
        <v>30</v>
      </c>
      <c r="AD98" s="16">
        <f t="shared" si="40"/>
        <v>90</v>
      </c>
      <c r="AE98" s="15">
        <v>17</v>
      </c>
      <c r="AF98" s="14">
        <v>15</v>
      </c>
      <c r="AG98" s="15">
        <v>17</v>
      </c>
      <c r="AH98" s="14">
        <v>19</v>
      </c>
      <c r="AI98" s="16">
        <f t="shared" si="41"/>
        <v>68</v>
      </c>
      <c r="AJ98" s="15">
        <v>16</v>
      </c>
      <c r="AK98" s="14">
        <v>17</v>
      </c>
      <c r="AL98" s="15">
        <v>16</v>
      </c>
      <c r="AM98" s="14">
        <v>23</v>
      </c>
      <c r="AN98" s="16">
        <f t="shared" si="42"/>
        <v>72</v>
      </c>
      <c r="AO98" s="15">
        <v>17</v>
      </c>
      <c r="AP98" s="14">
        <v>29</v>
      </c>
      <c r="AQ98" s="15">
        <v>18</v>
      </c>
      <c r="AR98" s="14">
        <v>27</v>
      </c>
      <c r="AS98" s="16">
        <f t="shared" si="43"/>
        <v>91</v>
      </c>
      <c r="AT98" s="15">
        <v>16</v>
      </c>
      <c r="AU98" s="14">
        <v>22</v>
      </c>
      <c r="AV98" s="15">
        <v>17</v>
      </c>
      <c r="AW98" s="14">
        <v>24</v>
      </c>
      <c r="AX98" s="16">
        <f t="shared" si="44"/>
        <v>79</v>
      </c>
      <c r="AY98" s="15">
        <v>16</v>
      </c>
      <c r="AZ98" s="14">
        <v>26</v>
      </c>
      <c r="BA98" s="15">
        <v>17</v>
      </c>
      <c r="BB98" s="14">
        <v>25</v>
      </c>
      <c r="BC98" s="16">
        <f t="shared" si="45"/>
        <v>84</v>
      </c>
      <c r="BD98" s="53">
        <f t="shared" si="46"/>
        <v>664</v>
      </c>
      <c r="BE98" s="14" t="str">
        <f t="shared" si="47"/>
        <v>ناجح</v>
      </c>
    </row>
    <row r="99" spans="1:57" ht="30" customHeight="1" thickTop="1" thickBot="1">
      <c r="A99" s="11">
        <v>92</v>
      </c>
      <c r="B99" s="36" t="s">
        <v>293</v>
      </c>
      <c r="C99" s="47"/>
      <c r="D99" s="15"/>
      <c r="E99" s="15"/>
      <c r="F99" s="15"/>
      <c r="G99" s="15"/>
      <c r="H99" s="15"/>
      <c r="I99" s="48"/>
      <c r="J99" s="38" t="s">
        <v>143</v>
      </c>
      <c r="K99" s="47"/>
      <c r="L99" s="15"/>
      <c r="M99" s="15"/>
      <c r="N99" s="15"/>
      <c r="O99" s="48"/>
      <c r="P99" s="15">
        <v>10</v>
      </c>
      <c r="Q99" s="14">
        <v>30</v>
      </c>
      <c r="R99" s="15">
        <v>20</v>
      </c>
      <c r="S99" s="14">
        <v>30</v>
      </c>
      <c r="T99" s="16">
        <f t="shared" si="54"/>
        <v>90</v>
      </c>
      <c r="U99" s="15">
        <v>10</v>
      </c>
      <c r="V99" s="14">
        <v>30</v>
      </c>
      <c r="W99" s="15">
        <v>20</v>
      </c>
      <c r="X99" s="14">
        <v>30</v>
      </c>
      <c r="Y99" s="16">
        <f t="shared" si="39"/>
        <v>90</v>
      </c>
      <c r="Z99" s="15">
        <v>10</v>
      </c>
      <c r="AA99" s="14">
        <v>30</v>
      </c>
      <c r="AB99" s="15">
        <v>20</v>
      </c>
      <c r="AC99" s="14">
        <v>30</v>
      </c>
      <c r="AD99" s="16">
        <f t="shared" si="40"/>
        <v>90</v>
      </c>
      <c r="AE99" s="15">
        <v>16</v>
      </c>
      <c r="AF99" s="14">
        <v>16</v>
      </c>
      <c r="AG99" s="15">
        <v>15</v>
      </c>
      <c r="AH99" s="14">
        <v>22</v>
      </c>
      <c r="AI99" s="16">
        <f t="shared" si="41"/>
        <v>69</v>
      </c>
      <c r="AJ99" s="15">
        <v>14</v>
      </c>
      <c r="AK99" s="14">
        <v>15</v>
      </c>
      <c r="AL99" s="15">
        <v>15</v>
      </c>
      <c r="AM99" s="14">
        <v>26</v>
      </c>
      <c r="AN99" s="16">
        <f t="shared" si="42"/>
        <v>70</v>
      </c>
      <c r="AO99" s="15">
        <v>13</v>
      </c>
      <c r="AP99" s="14">
        <v>20</v>
      </c>
      <c r="AQ99" s="15">
        <v>16</v>
      </c>
      <c r="AR99" s="14">
        <v>28</v>
      </c>
      <c r="AS99" s="16">
        <f t="shared" si="43"/>
        <v>77</v>
      </c>
      <c r="AT99" s="15">
        <v>16</v>
      </c>
      <c r="AU99" s="14">
        <v>20</v>
      </c>
      <c r="AV99" s="15">
        <v>17</v>
      </c>
      <c r="AW99" s="14">
        <v>21</v>
      </c>
      <c r="AX99" s="16">
        <f t="shared" si="44"/>
        <v>74</v>
      </c>
      <c r="AY99" s="15">
        <v>16</v>
      </c>
      <c r="AZ99" s="14">
        <v>24</v>
      </c>
      <c r="BA99" s="15">
        <v>17</v>
      </c>
      <c r="BB99" s="14">
        <v>20</v>
      </c>
      <c r="BC99" s="16">
        <f t="shared" si="45"/>
        <v>77</v>
      </c>
      <c r="BD99" s="53">
        <f t="shared" si="46"/>
        <v>637</v>
      </c>
      <c r="BE99" s="14" t="str">
        <f t="shared" si="47"/>
        <v>ناجح</v>
      </c>
    </row>
    <row r="100" spans="1:57" ht="30" customHeight="1" thickTop="1" thickBot="1">
      <c r="A100" s="11">
        <v>93</v>
      </c>
      <c r="B100" s="36" t="s">
        <v>294</v>
      </c>
      <c r="C100" s="47"/>
      <c r="D100" s="15"/>
      <c r="E100" s="15"/>
      <c r="F100" s="15"/>
      <c r="G100" s="15"/>
      <c r="H100" s="15"/>
      <c r="I100" s="48"/>
      <c r="J100" s="38" t="s">
        <v>144</v>
      </c>
      <c r="K100" s="47"/>
      <c r="L100" s="15"/>
      <c r="M100" s="15"/>
      <c r="N100" s="15"/>
      <c r="O100" s="48"/>
      <c r="P100" s="15">
        <v>10</v>
      </c>
      <c r="Q100" s="14">
        <v>30</v>
      </c>
      <c r="R100" s="15">
        <v>20</v>
      </c>
      <c r="S100" s="14">
        <v>30</v>
      </c>
      <c r="T100" s="16">
        <f t="shared" si="54"/>
        <v>90</v>
      </c>
      <c r="U100" s="15">
        <v>10</v>
      </c>
      <c r="V100" s="14">
        <v>30</v>
      </c>
      <c r="W100" s="15">
        <v>20</v>
      </c>
      <c r="X100" s="14">
        <v>30</v>
      </c>
      <c r="Y100" s="16">
        <f t="shared" si="39"/>
        <v>90</v>
      </c>
      <c r="Z100" s="15">
        <v>10</v>
      </c>
      <c r="AA100" s="14">
        <v>30</v>
      </c>
      <c r="AB100" s="15">
        <v>20</v>
      </c>
      <c r="AC100" s="14">
        <v>30</v>
      </c>
      <c r="AD100" s="16">
        <f t="shared" si="40"/>
        <v>90</v>
      </c>
      <c r="AE100" s="15">
        <v>10</v>
      </c>
      <c r="AF100" s="14">
        <v>10</v>
      </c>
      <c r="AG100" s="15">
        <v>14</v>
      </c>
      <c r="AH100" s="14">
        <v>16</v>
      </c>
      <c r="AI100" s="16">
        <f t="shared" si="41"/>
        <v>50</v>
      </c>
      <c r="AJ100" s="15">
        <v>10</v>
      </c>
      <c r="AK100" s="14">
        <v>10</v>
      </c>
      <c r="AL100" s="15">
        <v>10</v>
      </c>
      <c r="AM100" s="14">
        <v>20</v>
      </c>
      <c r="AN100" s="16">
        <f t="shared" si="42"/>
        <v>50</v>
      </c>
      <c r="AO100" s="15">
        <v>10</v>
      </c>
      <c r="AP100" s="14">
        <v>15</v>
      </c>
      <c r="AQ100" s="15">
        <v>11</v>
      </c>
      <c r="AR100" s="14">
        <v>14</v>
      </c>
      <c r="AS100" s="16">
        <f t="shared" si="43"/>
        <v>50</v>
      </c>
      <c r="AT100" s="15">
        <v>10</v>
      </c>
      <c r="AU100" s="14">
        <v>14</v>
      </c>
      <c r="AV100" s="15">
        <v>15</v>
      </c>
      <c r="AW100" s="14">
        <v>15</v>
      </c>
      <c r="AX100" s="16">
        <f t="shared" si="44"/>
        <v>54</v>
      </c>
      <c r="AY100" s="15">
        <v>10</v>
      </c>
      <c r="AZ100" s="14">
        <v>17</v>
      </c>
      <c r="BA100" s="15">
        <v>15</v>
      </c>
      <c r="BB100" s="14">
        <v>16</v>
      </c>
      <c r="BC100" s="16">
        <f t="shared" si="45"/>
        <v>58</v>
      </c>
      <c r="BD100" s="53">
        <f t="shared" si="46"/>
        <v>532</v>
      </c>
      <c r="BE100" s="14" t="str">
        <f t="shared" si="47"/>
        <v>ناجح</v>
      </c>
    </row>
    <row r="101" spans="1:57" ht="30" customHeight="1" thickTop="1" thickBot="1">
      <c r="A101" s="11">
        <v>94</v>
      </c>
      <c r="B101" s="36" t="s">
        <v>295</v>
      </c>
      <c r="C101" s="47"/>
      <c r="D101" s="15"/>
      <c r="E101" s="15"/>
      <c r="F101" s="15"/>
      <c r="G101" s="15"/>
      <c r="H101" s="15"/>
      <c r="I101" s="48"/>
      <c r="J101" s="38" t="s">
        <v>145</v>
      </c>
      <c r="K101" s="47"/>
      <c r="L101" s="15"/>
      <c r="M101" s="15"/>
      <c r="N101" s="15"/>
      <c r="O101" s="48"/>
      <c r="P101" s="15">
        <v>10</v>
      </c>
      <c r="Q101" s="14">
        <v>30</v>
      </c>
      <c r="R101" s="15">
        <v>20</v>
      </c>
      <c r="S101" s="14">
        <v>30</v>
      </c>
      <c r="T101" s="16">
        <f t="shared" si="22"/>
        <v>90</v>
      </c>
      <c r="U101" s="15">
        <v>10</v>
      </c>
      <c r="V101" s="14">
        <v>30</v>
      </c>
      <c r="W101" s="15">
        <v>20</v>
      </c>
      <c r="X101" s="14">
        <v>30</v>
      </c>
      <c r="Y101" s="16">
        <f t="shared" si="23"/>
        <v>90</v>
      </c>
      <c r="Z101" s="15">
        <v>10</v>
      </c>
      <c r="AA101" s="14">
        <v>30</v>
      </c>
      <c r="AB101" s="15">
        <v>20</v>
      </c>
      <c r="AC101" s="14">
        <v>30</v>
      </c>
      <c r="AD101" s="16">
        <f t="shared" si="24"/>
        <v>90</v>
      </c>
      <c r="AE101" s="15">
        <v>10</v>
      </c>
      <c r="AF101" s="14">
        <v>10</v>
      </c>
      <c r="AG101" s="15">
        <v>14</v>
      </c>
      <c r="AH101" s="14">
        <v>16</v>
      </c>
      <c r="AI101" s="16">
        <f t="shared" si="41"/>
        <v>50</v>
      </c>
      <c r="AJ101" s="15">
        <v>10</v>
      </c>
      <c r="AK101" s="14">
        <v>10</v>
      </c>
      <c r="AL101" s="15">
        <v>10</v>
      </c>
      <c r="AM101" s="14">
        <v>20</v>
      </c>
      <c r="AN101" s="16">
        <f t="shared" si="42"/>
        <v>50</v>
      </c>
      <c r="AO101" s="15">
        <v>10</v>
      </c>
      <c r="AP101" s="14">
        <v>15</v>
      </c>
      <c r="AQ101" s="15">
        <v>11</v>
      </c>
      <c r="AR101" s="14">
        <v>14</v>
      </c>
      <c r="AS101" s="16">
        <f t="shared" si="43"/>
        <v>50</v>
      </c>
      <c r="AT101" s="15">
        <v>10</v>
      </c>
      <c r="AU101" s="14">
        <v>14</v>
      </c>
      <c r="AV101" s="15">
        <v>15</v>
      </c>
      <c r="AW101" s="14">
        <v>15</v>
      </c>
      <c r="AX101" s="16">
        <f t="shared" si="44"/>
        <v>54</v>
      </c>
      <c r="AY101" s="15">
        <v>10</v>
      </c>
      <c r="AZ101" s="14">
        <v>17</v>
      </c>
      <c r="BA101" s="15">
        <v>15</v>
      </c>
      <c r="BB101" s="14">
        <v>16</v>
      </c>
      <c r="BC101" s="16">
        <f t="shared" si="45"/>
        <v>58</v>
      </c>
      <c r="BD101" s="53">
        <f t="shared" si="46"/>
        <v>532</v>
      </c>
      <c r="BE101" s="14" t="str">
        <f t="shared" si="47"/>
        <v>ناجح</v>
      </c>
    </row>
    <row r="102" spans="1:57" ht="30" customHeight="1" thickTop="1" thickBot="1">
      <c r="A102" s="11">
        <v>95</v>
      </c>
      <c r="B102" s="36" t="s">
        <v>296</v>
      </c>
      <c r="C102" s="47"/>
      <c r="D102" s="15"/>
      <c r="E102" s="15"/>
      <c r="F102" s="15"/>
      <c r="G102" s="15"/>
      <c r="H102" s="15"/>
      <c r="I102" s="48"/>
      <c r="J102" s="38" t="s">
        <v>146</v>
      </c>
      <c r="K102" s="47"/>
      <c r="L102" s="15"/>
      <c r="M102" s="15"/>
      <c r="N102" s="15"/>
      <c r="O102" s="48"/>
      <c r="P102" s="15">
        <v>10</v>
      </c>
      <c r="Q102" s="14">
        <v>30</v>
      </c>
      <c r="R102" s="15">
        <v>20</v>
      </c>
      <c r="S102" s="14">
        <v>30</v>
      </c>
      <c r="T102" s="16">
        <f t="shared" si="22"/>
        <v>90</v>
      </c>
      <c r="U102" s="15">
        <v>10</v>
      </c>
      <c r="V102" s="14">
        <v>30</v>
      </c>
      <c r="W102" s="15">
        <v>20</v>
      </c>
      <c r="X102" s="14">
        <v>30</v>
      </c>
      <c r="Y102" s="16">
        <f t="shared" si="23"/>
        <v>90</v>
      </c>
      <c r="Z102" s="15">
        <v>10</v>
      </c>
      <c r="AA102" s="14">
        <v>30</v>
      </c>
      <c r="AB102" s="15">
        <v>20</v>
      </c>
      <c r="AC102" s="14">
        <v>30</v>
      </c>
      <c r="AD102" s="16">
        <f t="shared" si="24"/>
        <v>90</v>
      </c>
      <c r="AE102" s="15">
        <v>17</v>
      </c>
      <c r="AF102" s="14">
        <v>15</v>
      </c>
      <c r="AG102" s="15">
        <v>17</v>
      </c>
      <c r="AH102" s="14">
        <v>19</v>
      </c>
      <c r="AI102" s="16">
        <f t="shared" si="41"/>
        <v>68</v>
      </c>
      <c r="AJ102" s="15">
        <v>16</v>
      </c>
      <c r="AK102" s="14">
        <v>17</v>
      </c>
      <c r="AL102" s="15">
        <v>16</v>
      </c>
      <c r="AM102" s="14">
        <v>23</v>
      </c>
      <c r="AN102" s="16">
        <f t="shared" si="42"/>
        <v>72</v>
      </c>
      <c r="AO102" s="15">
        <v>17</v>
      </c>
      <c r="AP102" s="14">
        <v>29</v>
      </c>
      <c r="AQ102" s="15">
        <v>18</v>
      </c>
      <c r="AR102" s="14">
        <v>27</v>
      </c>
      <c r="AS102" s="16">
        <f t="shared" si="43"/>
        <v>91</v>
      </c>
      <c r="AT102" s="15">
        <v>16</v>
      </c>
      <c r="AU102" s="14">
        <v>22</v>
      </c>
      <c r="AV102" s="15">
        <v>17</v>
      </c>
      <c r="AW102" s="14">
        <v>24</v>
      </c>
      <c r="AX102" s="16">
        <f t="shared" si="44"/>
        <v>79</v>
      </c>
      <c r="AY102" s="15">
        <v>16</v>
      </c>
      <c r="AZ102" s="14">
        <v>26</v>
      </c>
      <c r="BA102" s="15">
        <v>17</v>
      </c>
      <c r="BB102" s="14">
        <v>25</v>
      </c>
      <c r="BC102" s="16">
        <f t="shared" si="45"/>
        <v>84</v>
      </c>
      <c r="BD102" s="53">
        <f t="shared" si="46"/>
        <v>664</v>
      </c>
      <c r="BE102" s="14" t="str">
        <f t="shared" si="47"/>
        <v>ناجح</v>
      </c>
    </row>
    <row r="103" spans="1:57" ht="30" customHeight="1" thickTop="1" thickBot="1">
      <c r="A103" s="11">
        <v>96</v>
      </c>
      <c r="B103" s="36" t="s">
        <v>297</v>
      </c>
      <c r="C103" s="47"/>
      <c r="D103" s="15"/>
      <c r="E103" s="15"/>
      <c r="F103" s="15"/>
      <c r="G103" s="15"/>
      <c r="H103" s="15"/>
      <c r="I103" s="48"/>
      <c r="J103" s="38" t="s">
        <v>147</v>
      </c>
      <c r="K103" s="47"/>
      <c r="L103" s="15"/>
      <c r="M103" s="15"/>
      <c r="N103" s="15"/>
      <c r="O103" s="48"/>
      <c r="P103" s="15">
        <v>10</v>
      </c>
      <c r="Q103" s="14">
        <v>30</v>
      </c>
      <c r="R103" s="15">
        <v>20</v>
      </c>
      <c r="S103" s="14">
        <v>30</v>
      </c>
      <c r="T103" s="16">
        <f t="shared" si="22"/>
        <v>90</v>
      </c>
      <c r="U103" s="15">
        <v>10</v>
      </c>
      <c r="V103" s="14">
        <v>30</v>
      </c>
      <c r="W103" s="15">
        <v>20</v>
      </c>
      <c r="X103" s="14">
        <v>30</v>
      </c>
      <c r="Y103" s="16">
        <f t="shared" si="23"/>
        <v>90</v>
      </c>
      <c r="Z103" s="15">
        <v>10</v>
      </c>
      <c r="AA103" s="14">
        <v>30</v>
      </c>
      <c r="AB103" s="15">
        <v>20</v>
      </c>
      <c r="AC103" s="14">
        <v>30</v>
      </c>
      <c r="AD103" s="16">
        <f t="shared" si="24"/>
        <v>90</v>
      </c>
      <c r="AE103" s="15">
        <v>16</v>
      </c>
      <c r="AF103" s="14">
        <v>16</v>
      </c>
      <c r="AG103" s="15">
        <v>15</v>
      </c>
      <c r="AH103" s="14">
        <v>22</v>
      </c>
      <c r="AI103" s="16">
        <f t="shared" si="41"/>
        <v>69</v>
      </c>
      <c r="AJ103" s="15">
        <v>14</v>
      </c>
      <c r="AK103" s="14">
        <v>15</v>
      </c>
      <c r="AL103" s="15">
        <v>15</v>
      </c>
      <c r="AM103" s="14">
        <v>26</v>
      </c>
      <c r="AN103" s="16">
        <f t="shared" si="42"/>
        <v>70</v>
      </c>
      <c r="AO103" s="15">
        <v>13</v>
      </c>
      <c r="AP103" s="14">
        <v>20</v>
      </c>
      <c r="AQ103" s="15">
        <v>16</v>
      </c>
      <c r="AR103" s="14">
        <v>28</v>
      </c>
      <c r="AS103" s="16">
        <f t="shared" si="43"/>
        <v>77</v>
      </c>
      <c r="AT103" s="15">
        <v>16</v>
      </c>
      <c r="AU103" s="14">
        <v>20</v>
      </c>
      <c r="AV103" s="15">
        <v>17</v>
      </c>
      <c r="AW103" s="14">
        <v>21</v>
      </c>
      <c r="AX103" s="16">
        <f t="shared" si="44"/>
        <v>74</v>
      </c>
      <c r="AY103" s="15">
        <v>16</v>
      </c>
      <c r="AZ103" s="14">
        <v>24</v>
      </c>
      <c r="BA103" s="15">
        <v>17</v>
      </c>
      <c r="BB103" s="14">
        <v>20</v>
      </c>
      <c r="BC103" s="16">
        <f t="shared" si="45"/>
        <v>77</v>
      </c>
      <c r="BD103" s="53">
        <f t="shared" si="46"/>
        <v>637</v>
      </c>
      <c r="BE103" s="14" t="str">
        <f t="shared" si="47"/>
        <v>ناجح</v>
      </c>
    </row>
    <row r="104" spans="1:57" ht="30" customHeight="1" thickTop="1" thickBot="1">
      <c r="A104" s="11">
        <v>97</v>
      </c>
      <c r="B104" s="36" t="s">
        <v>298</v>
      </c>
      <c r="C104" s="47"/>
      <c r="D104" s="15"/>
      <c r="E104" s="15"/>
      <c r="F104" s="15"/>
      <c r="G104" s="15"/>
      <c r="H104" s="15"/>
      <c r="I104" s="48"/>
      <c r="J104" s="38" t="s">
        <v>148</v>
      </c>
      <c r="K104" s="47"/>
      <c r="L104" s="15"/>
      <c r="M104" s="15"/>
      <c r="N104" s="15"/>
      <c r="O104" s="48"/>
      <c r="P104" s="15">
        <v>10</v>
      </c>
      <c r="Q104" s="14">
        <v>30</v>
      </c>
      <c r="R104" s="15">
        <v>20</v>
      </c>
      <c r="S104" s="14">
        <v>30</v>
      </c>
      <c r="T104" s="16">
        <f t="shared" si="22"/>
        <v>90</v>
      </c>
      <c r="U104" s="15">
        <v>10</v>
      </c>
      <c r="V104" s="14">
        <v>30</v>
      </c>
      <c r="W104" s="15">
        <v>20</v>
      </c>
      <c r="X104" s="14">
        <v>30</v>
      </c>
      <c r="Y104" s="16">
        <f t="shared" si="23"/>
        <v>90</v>
      </c>
      <c r="Z104" s="15">
        <v>10</v>
      </c>
      <c r="AA104" s="14">
        <v>30</v>
      </c>
      <c r="AB104" s="15">
        <v>20</v>
      </c>
      <c r="AC104" s="14">
        <v>30</v>
      </c>
      <c r="AD104" s="16">
        <f t="shared" si="24"/>
        <v>90</v>
      </c>
      <c r="AE104" s="15">
        <v>10</v>
      </c>
      <c r="AF104" s="14">
        <v>10</v>
      </c>
      <c r="AG104" s="15">
        <v>14</v>
      </c>
      <c r="AH104" s="14">
        <v>16</v>
      </c>
      <c r="AI104" s="16">
        <f t="shared" ref="AI104:AI135" si="55">SUM(AE104:AH104)</f>
        <v>50</v>
      </c>
      <c r="AJ104" s="15">
        <v>10</v>
      </c>
      <c r="AK104" s="14">
        <v>10</v>
      </c>
      <c r="AL104" s="15">
        <v>10</v>
      </c>
      <c r="AM104" s="14">
        <v>20</v>
      </c>
      <c r="AN104" s="16">
        <f t="shared" ref="AN104:AN135" si="56">SUM(AJ104:AM104)</f>
        <v>50</v>
      </c>
      <c r="AO104" s="15">
        <v>10</v>
      </c>
      <c r="AP104" s="14">
        <v>15</v>
      </c>
      <c r="AQ104" s="15">
        <v>11</v>
      </c>
      <c r="AR104" s="14">
        <v>14</v>
      </c>
      <c r="AS104" s="16">
        <f t="shared" ref="AS104:AS135" si="57">SUM(AO104:AR104)</f>
        <v>50</v>
      </c>
      <c r="AT104" s="15">
        <v>10</v>
      </c>
      <c r="AU104" s="14">
        <v>14</v>
      </c>
      <c r="AV104" s="15">
        <v>15</v>
      </c>
      <c r="AW104" s="14">
        <v>15</v>
      </c>
      <c r="AX104" s="16">
        <f t="shared" ref="AX104:AX135" si="58">SUM(AT104:AW104)</f>
        <v>54</v>
      </c>
      <c r="AY104" s="15">
        <v>10</v>
      </c>
      <c r="AZ104" s="14">
        <v>17</v>
      </c>
      <c r="BA104" s="15">
        <v>15</v>
      </c>
      <c r="BB104" s="14">
        <v>16</v>
      </c>
      <c r="BC104" s="16">
        <f t="shared" ref="BC104:BC135" si="59">SUM(AY104:BB104)</f>
        <v>58</v>
      </c>
      <c r="BD104" s="53">
        <f t="shared" ref="BD104:BD135" si="60">SUM(BC104,AX104,AS104,AN104,AI104,AD104,Y104,T104)</f>
        <v>532</v>
      </c>
      <c r="BE104" s="14" t="str">
        <f t="shared" si="47"/>
        <v>ناجح</v>
      </c>
    </row>
    <row r="105" spans="1:57" ht="30" customHeight="1" thickTop="1" thickBot="1">
      <c r="A105" s="11">
        <v>98</v>
      </c>
      <c r="B105" s="36" t="s">
        <v>299</v>
      </c>
      <c r="C105" s="47"/>
      <c r="D105" s="15"/>
      <c r="E105" s="15"/>
      <c r="F105" s="15"/>
      <c r="G105" s="15"/>
      <c r="H105" s="15"/>
      <c r="I105" s="48"/>
      <c r="J105" s="38" t="s">
        <v>149</v>
      </c>
      <c r="K105" s="47"/>
      <c r="L105" s="15"/>
      <c r="M105" s="15"/>
      <c r="N105" s="15"/>
      <c r="O105" s="48"/>
      <c r="P105" s="15">
        <v>10</v>
      </c>
      <c r="Q105" s="14">
        <v>30</v>
      </c>
      <c r="R105" s="15">
        <v>20</v>
      </c>
      <c r="S105" s="14">
        <v>30</v>
      </c>
      <c r="T105" s="16">
        <f>SUM(P105:S105)</f>
        <v>90</v>
      </c>
      <c r="U105" s="15">
        <v>10</v>
      </c>
      <c r="V105" s="14">
        <v>30</v>
      </c>
      <c r="W105" s="15">
        <v>20</v>
      </c>
      <c r="X105" s="14">
        <v>30</v>
      </c>
      <c r="Y105" s="16">
        <f t="shared" si="23"/>
        <v>90</v>
      </c>
      <c r="Z105" s="15">
        <v>10</v>
      </c>
      <c r="AA105" s="14">
        <v>30</v>
      </c>
      <c r="AB105" s="15">
        <v>20</v>
      </c>
      <c r="AC105" s="14">
        <v>30</v>
      </c>
      <c r="AD105" s="16">
        <f t="shared" si="24"/>
        <v>90</v>
      </c>
      <c r="AE105" s="15">
        <v>19</v>
      </c>
      <c r="AF105" s="14">
        <v>29</v>
      </c>
      <c r="AG105" s="15">
        <v>19</v>
      </c>
      <c r="AH105" s="14">
        <v>30</v>
      </c>
      <c r="AI105" s="16">
        <f t="shared" si="55"/>
        <v>97</v>
      </c>
      <c r="AJ105" s="15">
        <v>19</v>
      </c>
      <c r="AK105" s="14">
        <v>29</v>
      </c>
      <c r="AL105" s="15">
        <v>19</v>
      </c>
      <c r="AM105" s="14">
        <v>30</v>
      </c>
      <c r="AN105" s="16">
        <f t="shared" si="56"/>
        <v>97</v>
      </c>
      <c r="AO105" s="15">
        <v>19</v>
      </c>
      <c r="AP105" s="14">
        <v>29</v>
      </c>
      <c r="AQ105" s="15">
        <v>19</v>
      </c>
      <c r="AR105" s="14">
        <v>29</v>
      </c>
      <c r="AS105" s="16">
        <f t="shared" si="57"/>
        <v>96</v>
      </c>
      <c r="AT105" s="15">
        <v>18</v>
      </c>
      <c r="AU105" s="14">
        <v>29</v>
      </c>
      <c r="AV105" s="15">
        <v>19</v>
      </c>
      <c r="AW105" s="14">
        <v>29</v>
      </c>
      <c r="AX105" s="16">
        <f t="shared" si="58"/>
        <v>95</v>
      </c>
      <c r="AY105" s="15">
        <v>18</v>
      </c>
      <c r="AZ105" s="14">
        <v>29</v>
      </c>
      <c r="BA105" s="15">
        <v>19</v>
      </c>
      <c r="BB105" s="14">
        <v>30</v>
      </c>
      <c r="BC105" s="16">
        <f t="shared" si="59"/>
        <v>96</v>
      </c>
      <c r="BD105" s="53">
        <f t="shared" si="60"/>
        <v>751</v>
      </c>
      <c r="BE105" s="14" t="str">
        <f t="shared" si="47"/>
        <v>ناجح</v>
      </c>
    </row>
    <row r="106" spans="1:57" ht="30" customHeight="1" thickTop="1" thickBot="1">
      <c r="A106" s="11">
        <v>99</v>
      </c>
      <c r="B106" s="36" t="s">
        <v>300</v>
      </c>
      <c r="C106" s="47"/>
      <c r="D106" s="15"/>
      <c r="E106" s="15"/>
      <c r="F106" s="15"/>
      <c r="G106" s="15"/>
      <c r="H106" s="15"/>
      <c r="I106" s="48"/>
      <c r="J106" s="38" t="s">
        <v>150</v>
      </c>
      <c r="K106" s="47"/>
      <c r="L106" s="15"/>
      <c r="M106" s="15"/>
      <c r="N106" s="15"/>
      <c r="O106" s="48"/>
      <c r="P106" s="15">
        <v>10</v>
      </c>
      <c r="Q106" s="14">
        <v>30</v>
      </c>
      <c r="R106" s="15">
        <v>20</v>
      </c>
      <c r="S106" s="14">
        <v>30</v>
      </c>
      <c r="T106" s="16">
        <f t="shared" ref="T106:T108" si="61">SUM(P106:S106)</f>
        <v>90</v>
      </c>
      <c r="U106" s="15">
        <v>10</v>
      </c>
      <c r="V106" s="14">
        <v>30</v>
      </c>
      <c r="W106" s="15">
        <v>20</v>
      </c>
      <c r="X106" s="14">
        <v>30</v>
      </c>
      <c r="Y106" s="16">
        <f t="shared" si="23"/>
        <v>90</v>
      </c>
      <c r="Z106" s="15">
        <v>10</v>
      </c>
      <c r="AA106" s="14">
        <v>30</v>
      </c>
      <c r="AB106" s="15">
        <v>20</v>
      </c>
      <c r="AC106" s="14">
        <v>30</v>
      </c>
      <c r="AD106" s="16">
        <f t="shared" si="24"/>
        <v>90</v>
      </c>
      <c r="AE106" s="15">
        <v>17</v>
      </c>
      <c r="AF106" s="14">
        <v>15</v>
      </c>
      <c r="AG106" s="15">
        <v>17</v>
      </c>
      <c r="AH106" s="14">
        <v>19</v>
      </c>
      <c r="AI106" s="16">
        <f t="shared" si="55"/>
        <v>68</v>
      </c>
      <c r="AJ106" s="15">
        <v>16</v>
      </c>
      <c r="AK106" s="14">
        <v>17</v>
      </c>
      <c r="AL106" s="15">
        <v>16</v>
      </c>
      <c r="AM106" s="14">
        <v>23</v>
      </c>
      <c r="AN106" s="16">
        <f t="shared" si="56"/>
        <v>72</v>
      </c>
      <c r="AO106" s="15">
        <v>17</v>
      </c>
      <c r="AP106" s="14">
        <v>29</v>
      </c>
      <c r="AQ106" s="15">
        <v>18</v>
      </c>
      <c r="AR106" s="14">
        <v>27</v>
      </c>
      <c r="AS106" s="16">
        <f t="shared" si="57"/>
        <v>91</v>
      </c>
      <c r="AT106" s="15">
        <v>16</v>
      </c>
      <c r="AU106" s="14">
        <v>22</v>
      </c>
      <c r="AV106" s="15">
        <v>17</v>
      </c>
      <c r="AW106" s="14">
        <v>24</v>
      </c>
      <c r="AX106" s="16">
        <f t="shared" si="58"/>
        <v>79</v>
      </c>
      <c r="AY106" s="15">
        <v>16</v>
      </c>
      <c r="AZ106" s="14">
        <v>26</v>
      </c>
      <c r="BA106" s="15">
        <v>17</v>
      </c>
      <c r="BB106" s="14">
        <v>25</v>
      </c>
      <c r="BC106" s="16">
        <f t="shared" si="59"/>
        <v>84</v>
      </c>
      <c r="BD106" s="53">
        <f t="shared" si="60"/>
        <v>664</v>
      </c>
      <c r="BE106" s="14" t="str">
        <f t="shared" si="47"/>
        <v>ناجح</v>
      </c>
    </row>
    <row r="107" spans="1:57" ht="30" customHeight="1" thickTop="1" thickBot="1">
      <c r="A107" s="11">
        <v>100</v>
      </c>
      <c r="B107" s="36" t="s">
        <v>301</v>
      </c>
      <c r="C107" s="47"/>
      <c r="D107" s="15"/>
      <c r="E107" s="15"/>
      <c r="F107" s="15"/>
      <c r="G107" s="15"/>
      <c r="H107" s="15"/>
      <c r="I107" s="48"/>
      <c r="J107" s="38" t="s">
        <v>151</v>
      </c>
      <c r="K107" s="47"/>
      <c r="L107" s="15"/>
      <c r="M107" s="15"/>
      <c r="N107" s="15"/>
      <c r="O107" s="48"/>
      <c r="P107" s="15">
        <v>10</v>
      </c>
      <c r="Q107" s="14">
        <v>30</v>
      </c>
      <c r="R107" s="15">
        <v>20</v>
      </c>
      <c r="S107" s="14">
        <v>30</v>
      </c>
      <c r="T107" s="16">
        <f t="shared" si="61"/>
        <v>90</v>
      </c>
      <c r="U107" s="15">
        <v>10</v>
      </c>
      <c r="V107" s="14">
        <v>30</v>
      </c>
      <c r="W107" s="15">
        <v>20</v>
      </c>
      <c r="X107" s="14">
        <v>30</v>
      </c>
      <c r="Y107" s="16">
        <f t="shared" si="23"/>
        <v>90</v>
      </c>
      <c r="Z107" s="15">
        <v>10</v>
      </c>
      <c r="AA107" s="14">
        <v>30</v>
      </c>
      <c r="AB107" s="15">
        <v>20</v>
      </c>
      <c r="AC107" s="14">
        <v>30</v>
      </c>
      <c r="AD107" s="16">
        <f t="shared" si="24"/>
        <v>90</v>
      </c>
      <c r="AE107" s="15">
        <v>16</v>
      </c>
      <c r="AF107" s="14">
        <v>16</v>
      </c>
      <c r="AG107" s="15">
        <v>15</v>
      </c>
      <c r="AH107" s="14">
        <v>22</v>
      </c>
      <c r="AI107" s="16">
        <f t="shared" si="55"/>
        <v>69</v>
      </c>
      <c r="AJ107" s="15">
        <v>14</v>
      </c>
      <c r="AK107" s="14">
        <v>15</v>
      </c>
      <c r="AL107" s="15">
        <v>15</v>
      </c>
      <c r="AM107" s="14">
        <v>26</v>
      </c>
      <c r="AN107" s="16">
        <f t="shared" si="56"/>
        <v>70</v>
      </c>
      <c r="AO107" s="15">
        <v>13</v>
      </c>
      <c r="AP107" s="14">
        <v>20</v>
      </c>
      <c r="AQ107" s="15">
        <v>16</v>
      </c>
      <c r="AR107" s="14">
        <v>28</v>
      </c>
      <c r="AS107" s="16">
        <f t="shared" si="57"/>
        <v>77</v>
      </c>
      <c r="AT107" s="15">
        <v>16</v>
      </c>
      <c r="AU107" s="14">
        <v>20</v>
      </c>
      <c r="AV107" s="15">
        <v>17</v>
      </c>
      <c r="AW107" s="14">
        <v>21</v>
      </c>
      <c r="AX107" s="16">
        <f t="shared" si="58"/>
        <v>74</v>
      </c>
      <c r="AY107" s="15">
        <v>16</v>
      </c>
      <c r="AZ107" s="14">
        <v>24</v>
      </c>
      <c r="BA107" s="15">
        <v>17</v>
      </c>
      <c r="BB107" s="14">
        <v>20</v>
      </c>
      <c r="BC107" s="16">
        <f t="shared" si="59"/>
        <v>77</v>
      </c>
      <c r="BD107" s="53">
        <f t="shared" si="60"/>
        <v>637</v>
      </c>
      <c r="BE107" s="14" t="str">
        <f t="shared" si="47"/>
        <v>ناجح</v>
      </c>
    </row>
    <row r="108" spans="1:57" ht="30" customHeight="1" thickTop="1" thickBot="1">
      <c r="A108" s="11">
        <v>101</v>
      </c>
      <c r="B108" s="36" t="s">
        <v>302</v>
      </c>
      <c r="C108" s="47"/>
      <c r="D108" s="15"/>
      <c r="E108" s="15"/>
      <c r="F108" s="15"/>
      <c r="G108" s="15"/>
      <c r="H108" s="15"/>
      <c r="I108" s="48"/>
      <c r="J108" s="38" t="s">
        <v>152</v>
      </c>
      <c r="K108" s="47"/>
      <c r="L108" s="15"/>
      <c r="M108" s="15"/>
      <c r="N108" s="15"/>
      <c r="O108" s="48"/>
      <c r="P108" s="15">
        <v>10</v>
      </c>
      <c r="Q108" s="14">
        <v>30</v>
      </c>
      <c r="R108" s="15">
        <v>20</v>
      </c>
      <c r="S108" s="14">
        <v>30</v>
      </c>
      <c r="T108" s="16">
        <f t="shared" si="61"/>
        <v>90</v>
      </c>
      <c r="U108" s="15">
        <v>10</v>
      </c>
      <c r="V108" s="14">
        <v>30</v>
      </c>
      <c r="W108" s="15">
        <v>20</v>
      </c>
      <c r="X108" s="14">
        <v>30</v>
      </c>
      <c r="Y108" s="16">
        <f t="shared" si="23"/>
        <v>90</v>
      </c>
      <c r="Z108" s="15">
        <v>10</v>
      </c>
      <c r="AA108" s="14">
        <v>30</v>
      </c>
      <c r="AB108" s="15">
        <v>20</v>
      </c>
      <c r="AC108" s="14">
        <v>30</v>
      </c>
      <c r="AD108" s="16">
        <f t="shared" si="24"/>
        <v>90</v>
      </c>
      <c r="AE108" s="15">
        <v>10</v>
      </c>
      <c r="AF108" s="14">
        <v>10</v>
      </c>
      <c r="AG108" s="15">
        <v>14</v>
      </c>
      <c r="AH108" s="14">
        <v>16</v>
      </c>
      <c r="AI108" s="16">
        <f t="shared" si="55"/>
        <v>50</v>
      </c>
      <c r="AJ108" s="15">
        <v>10</v>
      </c>
      <c r="AK108" s="14">
        <v>10</v>
      </c>
      <c r="AL108" s="15">
        <v>10</v>
      </c>
      <c r="AM108" s="14">
        <v>20</v>
      </c>
      <c r="AN108" s="16">
        <f t="shared" si="56"/>
        <v>50</v>
      </c>
      <c r="AO108" s="15">
        <v>10</v>
      </c>
      <c r="AP108" s="14">
        <v>15</v>
      </c>
      <c r="AQ108" s="15">
        <v>11</v>
      </c>
      <c r="AR108" s="14">
        <v>14</v>
      </c>
      <c r="AS108" s="16">
        <f t="shared" si="57"/>
        <v>50</v>
      </c>
      <c r="AT108" s="15">
        <v>10</v>
      </c>
      <c r="AU108" s="14">
        <v>14</v>
      </c>
      <c r="AV108" s="15">
        <v>15</v>
      </c>
      <c r="AW108" s="14">
        <v>15</v>
      </c>
      <c r="AX108" s="16">
        <f t="shared" si="58"/>
        <v>54</v>
      </c>
      <c r="AY108" s="15">
        <v>10</v>
      </c>
      <c r="AZ108" s="14">
        <v>17</v>
      </c>
      <c r="BA108" s="15">
        <v>15</v>
      </c>
      <c r="BB108" s="14">
        <v>16</v>
      </c>
      <c r="BC108" s="16">
        <f t="shared" si="59"/>
        <v>58</v>
      </c>
      <c r="BD108" s="53">
        <f t="shared" si="60"/>
        <v>532</v>
      </c>
      <c r="BE108" s="14" t="str">
        <f t="shared" si="47"/>
        <v>ناجح</v>
      </c>
    </row>
    <row r="109" spans="1:57" ht="30" customHeight="1" thickTop="1" thickBot="1">
      <c r="A109" s="11">
        <v>102</v>
      </c>
      <c r="B109" s="36" t="s">
        <v>303</v>
      </c>
      <c r="C109" s="47"/>
      <c r="D109" s="15"/>
      <c r="E109" s="15"/>
      <c r="F109" s="15"/>
      <c r="G109" s="15"/>
      <c r="H109" s="15"/>
      <c r="I109" s="48"/>
      <c r="J109" s="38" t="s">
        <v>153</v>
      </c>
      <c r="K109" s="47"/>
      <c r="L109" s="15"/>
      <c r="M109" s="15"/>
      <c r="N109" s="15"/>
      <c r="O109" s="48"/>
      <c r="P109" s="15">
        <v>10</v>
      </c>
      <c r="Q109" s="14">
        <v>30</v>
      </c>
      <c r="R109" s="15">
        <v>20</v>
      </c>
      <c r="S109" s="14">
        <v>30</v>
      </c>
      <c r="T109" s="16">
        <f>SUM(P109:S109)</f>
        <v>90</v>
      </c>
      <c r="U109" s="15">
        <v>10</v>
      </c>
      <c r="V109" s="14">
        <v>30</v>
      </c>
      <c r="W109" s="15">
        <v>20</v>
      </c>
      <c r="X109" s="14">
        <v>30</v>
      </c>
      <c r="Y109" s="16">
        <f t="shared" si="23"/>
        <v>90</v>
      </c>
      <c r="Z109" s="15">
        <v>10</v>
      </c>
      <c r="AA109" s="14">
        <v>30</v>
      </c>
      <c r="AB109" s="15">
        <v>20</v>
      </c>
      <c r="AC109" s="14">
        <v>30</v>
      </c>
      <c r="AD109" s="16">
        <f t="shared" si="24"/>
        <v>90</v>
      </c>
      <c r="AE109" s="15">
        <v>19</v>
      </c>
      <c r="AF109" s="14">
        <v>29</v>
      </c>
      <c r="AG109" s="15">
        <v>19</v>
      </c>
      <c r="AH109" s="14">
        <v>30</v>
      </c>
      <c r="AI109" s="16">
        <f t="shared" si="55"/>
        <v>97</v>
      </c>
      <c r="AJ109" s="15">
        <v>19</v>
      </c>
      <c r="AK109" s="14">
        <v>29</v>
      </c>
      <c r="AL109" s="15">
        <v>19</v>
      </c>
      <c r="AM109" s="14">
        <v>30</v>
      </c>
      <c r="AN109" s="16">
        <f t="shared" si="56"/>
        <v>97</v>
      </c>
      <c r="AO109" s="15">
        <v>19</v>
      </c>
      <c r="AP109" s="14">
        <v>29</v>
      </c>
      <c r="AQ109" s="15">
        <v>19</v>
      </c>
      <c r="AR109" s="14">
        <v>29</v>
      </c>
      <c r="AS109" s="16">
        <f t="shared" si="57"/>
        <v>96</v>
      </c>
      <c r="AT109" s="15">
        <v>18</v>
      </c>
      <c r="AU109" s="14">
        <v>29</v>
      </c>
      <c r="AV109" s="15">
        <v>19</v>
      </c>
      <c r="AW109" s="14">
        <v>29</v>
      </c>
      <c r="AX109" s="16">
        <f t="shared" si="58"/>
        <v>95</v>
      </c>
      <c r="AY109" s="15">
        <v>18</v>
      </c>
      <c r="AZ109" s="14">
        <v>29</v>
      </c>
      <c r="BA109" s="15">
        <v>19</v>
      </c>
      <c r="BB109" s="14">
        <v>30</v>
      </c>
      <c r="BC109" s="16">
        <f t="shared" si="59"/>
        <v>96</v>
      </c>
      <c r="BD109" s="53">
        <f t="shared" si="60"/>
        <v>751</v>
      </c>
      <c r="BE109" s="14" t="str">
        <f t="shared" si="47"/>
        <v>ناجح</v>
      </c>
    </row>
    <row r="110" spans="1:57" ht="30" customHeight="1" thickTop="1" thickBot="1">
      <c r="A110" s="11">
        <v>103</v>
      </c>
      <c r="B110" s="36" t="s">
        <v>304</v>
      </c>
      <c r="C110" s="47"/>
      <c r="D110" s="15"/>
      <c r="E110" s="15"/>
      <c r="F110" s="15"/>
      <c r="G110" s="15"/>
      <c r="H110" s="15"/>
      <c r="I110" s="48"/>
      <c r="J110" s="38" t="s">
        <v>154</v>
      </c>
      <c r="K110" s="47"/>
      <c r="L110" s="15"/>
      <c r="M110" s="15"/>
      <c r="N110" s="15"/>
      <c r="O110" s="48"/>
      <c r="P110" s="15">
        <v>10</v>
      </c>
      <c r="Q110" s="14">
        <v>30</v>
      </c>
      <c r="R110" s="15">
        <v>20</v>
      </c>
      <c r="S110" s="14">
        <v>30</v>
      </c>
      <c r="T110" s="16">
        <f t="shared" ref="T110:T112" si="62">SUM(P110:S110)</f>
        <v>90</v>
      </c>
      <c r="U110" s="15">
        <v>10</v>
      </c>
      <c r="V110" s="14">
        <v>30</v>
      </c>
      <c r="W110" s="15">
        <v>20</v>
      </c>
      <c r="X110" s="14">
        <v>30</v>
      </c>
      <c r="Y110" s="16">
        <f t="shared" si="23"/>
        <v>90</v>
      </c>
      <c r="Z110" s="15">
        <v>10</v>
      </c>
      <c r="AA110" s="14">
        <v>30</v>
      </c>
      <c r="AB110" s="15">
        <v>20</v>
      </c>
      <c r="AC110" s="14">
        <v>30</v>
      </c>
      <c r="AD110" s="16">
        <f t="shared" si="24"/>
        <v>90</v>
      </c>
      <c r="AE110" s="15">
        <v>17</v>
      </c>
      <c r="AF110" s="14">
        <v>15</v>
      </c>
      <c r="AG110" s="15">
        <v>17</v>
      </c>
      <c r="AH110" s="14">
        <v>19</v>
      </c>
      <c r="AI110" s="16">
        <f t="shared" si="55"/>
        <v>68</v>
      </c>
      <c r="AJ110" s="15">
        <v>16</v>
      </c>
      <c r="AK110" s="14">
        <v>17</v>
      </c>
      <c r="AL110" s="15">
        <v>16</v>
      </c>
      <c r="AM110" s="14">
        <v>23</v>
      </c>
      <c r="AN110" s="16">
        <f t="shared" si="56"/>
        <v>72</v>
      </c>
      <c r="AO110" s="15">
        <v>17</v>
      </c>
      <c r="AP110" s="14">
        <v>29</v>
      </c>
      <c r="AQ110" s="15">
        <v>18</v>
      </c>
      <c r="AR110" s="14">
        <v>27</v>
      </c>
      <c r="AS110" s="16">
        <f t="shared" si="57"/>
        <v>91</v>
      </c>
      <c r="AT110" s="15">
        <v>16</v>
      </c>
      <c r="AU110" s="14">
        <v>22</v>
      </c>
      <c r="AV110" s="15">
        <v>17</v>
      </c>
      <c r="AW110" s="14">
        <v>24</v>
      </c>
      <c r="AX110" s="16">
        <f t="shared" si="58"/>
        <v>79</v>
      </c>
      <c r="AY110" s="15">
        <v>16</v>
      </c>
      <c r="AZ110" s="14">
        <v>26</v>
      </c>
      <c r="BA110" s="15">
        <v>17</v>
      </c>
      <c r="BB110" s="14">
        <v>25</v>
      </c>
      <c r="BC110" s="16">
        <f t="shared" si="59"/>
        <v>84</v>
      </c>
      <c r="BD110" s="53">
        <f t="shared" si="60"/>
        <v>664</v>
      </c>
      <c r="BE110" s="14" t="str">
        <f t="shared" si="47"/>
        <v>ناجح</v>
      </c>
    </row>
    <row r="111" spans="1:57" ht="30" customHeight="1" thickTop="1" thickBot="1">
      <c r="A111" s="11">
        <v>104</v>
      </c>
      <c r="B111" s="36" t="s">
        <v>305</v>
      </c>
      <c r="C111" s="47"/>
      <c r="D111" s="15"/>
      <c r="E111" s="15"/>
      <c r="F111" s="15"/>
      <c r="G111" s="15"/>
      <c r="H111" s="15"/>
      <c r="I111" s="48"/>
      <c r="J111" s="38" t="s">
        <v>155</v>
      </c>
      <c r="K111" s="47"/>
      <c r="L111" s="15"/>
      <c r="M111" s="15"/>
      <c r="N111" s="15"/>
      <c r="O111" s="48"/>
      <c r="P111" s="15">
        <v>10</v>
      </c>
      <c r="Q111" s="14">
        <v>30</v>
      </c>
      <c r="R111" s="15">
        <v>20</v>
      </c>
      <c r="S111" s="14">
        <v>30</v>
      </c>
      <c r="T111" s="16">
        <f t="shared" si="62"/>
        <v>90</v>
      </c>
      <c r="U111" s="15">
        <v>10</v>
      </c>
      <c r="V111" s="14">
        <v>30</v>
      </c>
      <c r="W111" s="15">
        <v>20</v>
      </c>
      <c r="X111" s="14">
        <v>30</v>
      </c>
      <c r="Y111" s="16">
        <f t="shared" si="23"/>
        <v>90</v>
      </c>
      <c r="Z111" s="15">
        <v>10</v>
      </c>
      <c r="AA111" s="14">
        <v>30</v>
      </c>
      <c r="AB111" s="15">
        <v>20</v>
      </c>
      <c r="AC111" s="14">
        <v>30</v>
      </c>
      <c r="AD111" s="16">
        <f t="shared" si="24"/>
        <v>90</v>
      </c>
      <c r="AE111" s="15">
        <v>16</v>
      </c>
      <c r="AF111" s="14">
        <v>16</v>
      </c>
      <c r="AG111" s="15">
        <v>15</v>
      </c>
      <c r="AH111" s="14">
        <v>22</v>
      </c>
      <c r="AI111" s="16">
        <f t="shared" si="55"/>
        <v>69</v>
      </c>
      <c r="AJ111" s="15">
        <v>14</v>
      </c>
      <c r="AK111" s="14">
        <v>15</v>
      </c>
      <c r="AL111" s="15">
        <v>15</v>
      </c>
      <c r="AM111" s="14">
        <v>26</v>
      </c>
      <c r="AN111" s="16">
        <f t="shared" si="56"/>
        <v>70</v>
      </c>
      <c r="AO111" s="15">
        <v>13</v>
      </c>
      <c r="AP111" s="14">
        <v>20</v>
      </c>
      <c r="AQ111" s="15">
        <v>16</v>
      </c>
      <c r="AR111" s="14">
        <v>28</v>
      </c>
      <c r="AS111" s="16">
        <f t="shared" si="57"/>
        <v>77</v>
      </c>
      <c r="AT111" s="15">
        <v>16</v>
      </c>
      <c r="AU111" s="14">
        <v>20</v>
      </c>
      <c r="AV111" s="15">
        <v>17</v>
      </c>
      <c r="AW111" s="14">
        <v>21</v>
      </c>
      <c r="AX111" s="16">
        <f t="shared" si="58"/>
        <v>74</v>
      </c>
      <c r="AY111" s="15">
        <v>16</v>
      </c>
      <c r="AZ111" s="14">
        <v>24</v>
      </c>
      <c r="BA111" s="15">
        <v>17</v>
      </c>
      <c r="BB111" s="14">
        <v>20</v>
      </c>
      <c r="BC111" s="16">
        <f t="shared" si="59"/>
        <v>77</v>
      </c>
      <c r="BD111" s="53">
        <f t="shared" si="60"/>
        <v>637</v>
      </c>
      <c r="BE111" s="14" t="str">
        <f t="shared" si="47"/>
        <v>ناجح</v>
      </c>
    </row>
    <row r="112" spans="1:57" ht="30" customHeight="1" thickTop="1" thickBot="1">
      <c r="A112" s="11">
        <v>105</v>
      </c>
      <c r="B112" s="36" t="s">
        <v>306</v>
      </c>
      <c r="C112" s="47"/>
      <c r="D112" s="15"/>
      <c r="E112" s="15"/>
      <c r="F112" s="15"/>
      <c r="G112" s="15"/>
      <c r="H112" s="15"/>
      <c r="I112" s="48"/>
      <c r="J112" s="38" t="s">
        <v>156</v>
      </c>
      <c r="K112" s="47"/>
      <c r="L112" s="15"/>
      <c r="M112" s="15"/>
      <c r="N112" s="15"/>
      <c r="O112" s="48"/>
      <c r="P112" s="15">
        <v>10</v>
      </c>
      <c r="Q112" s="14">
        <v>30</v>
      </c>
      <c r="R112" s="15">
        <v>20</v>
      </c>
      <c r="S112" s="14">
        <v>30</v>
      </c>
      <c r="T112" s="16">
        <f t="shared" si="62"/>
        <v>90</v>
      </c>
      <c r="U112" s="15">
        <v>10</v>
      </c>
      <c r="V112" s="14">
        <v>30</v>
      </c>
      <c r="W112" s="15">
        <v>20</v>
      </c>
      <c r="X112" s="14">
        <v>30</v>
      </c>
      <c r="Y112" s="16">
        <f t="shared" si="23"/>
        <v>90</v>
      </c>
      <c r="Z112" s="15">
        <v>10</v>
      </c>
      <c r="AA112" s="14">
        <v>30</v>
      </c>
      <c r="AB112" s="15">
        <v>20</v>
      </c>
      <c r="AC112" s="14">
        <v>30</v>
      </c>
      <c r="AD112" s="16">
        <f t="shared" si="24"/>
        <v>90</v>
      </c>
      <c r="AE112" s="15">
        <v>10</v>
      </c>
      <c r="AF112" s="14">
        <v>10</v>
      </c>
      <c r="AG112" s="15">
        <v>14</v>
      </c>
      <c r="AH112" s="14">
        <v>16</v>
      </c>
      <c r="AI112" s="16">
        <f t="shared" si="55"/>
        <v>50</v>
      </c>
      <c r="AJ112" s="15">
        <v>10</v>
      </c>
      <c r="AK112" s="14">
        <v>10</v>
      </c>
      <c r="AL112" s="15">
        <v>10</v>
      </c>
      <c r="AM112" s="14">
        <v>20</v>
      </c>
      <c r="AN112" s="16">
        <f t="shared" si="56"/>
        <v>50</v>
      </c>
      <c r="AO112" s="15">
        <v>10</v>
      </c>
      <c r="AP112" s="14">
        <v>15</v>
      </c>
      <c r="AQ112" s="15">
        <v>11</v>
      </c>
      <c r="AR112" s="14">
        <v>14</v>
      </c>
      <c r="AS112" s="16">
        <f t="shared" si="57"/>
        <v>50</v>
      </c>
      <c r="AT112" s="15">
        <v>10</v>
      </c>
      <c r="AU112" s="14">
        <v>14</v>
      </c>
      <c r="AV112" s="15">
        <v>15</v>
      </c>
      <c r="AW112" s="14">
        <v>15</v>
      </c>
      <c r="AX112" s="16">
        <f t="shared" si="58"/>
        <v>54</v>
      </c>
      <c r="AY112" s="15">
        <v>10</v>
      </c>
      <c r="AZ112" s="14">
        <v>17</v>
      </c>
      <c r="BA112" s="15">
        <v>15</v>
      </c>
      <c r="BB112" s="14">
        <v>16</v>
      </c>
      <c r="BC112" s="16">
        <f t="shared" si="59"/>
        <v>58</v>
      </c>
      <c r="BD112" s="53">
        <f t="shared" si="60"/>
        <v>532</v>
      </c>
      <c r="BE112" s="14" t="str">
        <f t="shared" si="47"/>
        <v>ناجح</v>
      </c>
    </row>
    <row r="113" spans="1:57" ht="30" customHeight="1" thickTop="1" thickBot="1">
      <c r="A113" s="11">
        <v>106</v>
      </c>
      <c r="B113" s="36" t="s">
        <v>307</v>
      </c>
      <c r="C113" s="47"/>
      <c r="D113" s="15"/>
      <c r="E113" s="15"/>
      <c r="F113" s="15"/>
      <c r="G113" s="15"/>
      <c r="H113" s="15"/>
      <c r="I113" s="48"/>
      <c r="J113" s="38" t="s">
        <v>157</v>
      </c>
      <c r="K113" s="47"/>
      <c r="L113" s="15"/>
      <c r="M113" s="15"/>
      <c r="N113" s="15"/>
      <c r="O113" s="48"/>
      <c r="P113" s="15">
        <v>10</v>
      </c>
      <c r="Q113" s="14">
        <v>30</v>
      </c>
      <c r="R113" s="15">
        <v>20</v>
      </c>
      <c r="S113" s="14">
        <v>30</v>
      </c>
      <c r="T113" s="16">
        <f>SUM(P113:S113)</f>
        <v>90</v>
      </c>
      <c r="U113" s="15">
        <v>10</v>
      </c>
      <c r="V113" s="14">
        <v>30</v>
      </c>
      <c r="W113" s="15">
        <v>20</v>
      </c>
      <c r="X113" s="14">
        <v>30</v>
      </c>
      <c r="Y113" s="16">
        <f t="shared" si="23"/>
        <v>90</v>
      </c>
      <c r="Z113" s="15">
        <v>10</v>
      </c>
      <c r="AA113" s="14">
        <v>30</v>
      </c>
      <c r="AB113" s="15">
        <v>20</v>
      </c>
      <c r="AC113" s="14">
        <v>30</v>
      </c>
      <c r="AD113" s="16">
        <f t="shared" si="24"/>
        <v>90</v>
      </c>
      <c r="AE113" s="15">
        <v>19</v>
      </c>
      <c r="AF113" s="14">
        <v>29</v>
      </c>
      <c r="AG113" s="15">
        <v>19</v>
      </c>
      <c r="AH113" s="14">
        <v>30</v>
      </c>
      <c r="AI113" s="16">
        <f t="shared" si="55"/>
        <v>97</v>
      </c>
      <c r="AJ113" s="15">
        <v>19</v>
      </c>
      <c r="AK113" s="14">
        <v>29</v>
      </c>
      <c r="AL113" s="15">
        <v>19</v>
      </c>
      <c r="AM113" s="14">
        <v>30</v>
      </c>
      <c r="AN113" s="16">
        <f t="shared" si="56"/>
        <v>97</v>
      </c>
      <c r="AO113" s="15">
        <v>19</v>
      </c>
      <c r="AP113" s="14">
        <v>29</v>
      </c>
      <c r="AQ113" s="15">
        <v>19</v>
      </c>
      <c r="AR113" s="14">
        <v>29</v>
      </c>
      <c r="AS113" s="16">
        <f t="shared" si="57"/>
        <v>96</v>
      </c>
      <c r="AT113" s="15">
        <v>18</v>
      </c>
      <c r="AU113" s="14">
        <v>29</v>
      </c>
      <c r="AV113" s="15">
        <v>19</v>
      </c>
      <c r="AW113" s="14">
        <v>29</v>
      </c>
      <c r="AX113" s="16">
        <f t="shared" si="58"/>
        <v>95</v>
      </c>
      <c r="AY113" s="15">
        <v>18</v>
      </c>
      <c r="AZ113" s="14">
        <v>29</v>
      </c>
      <c r="BA113" s="15">
        <v>19</v>
      </c>
      <c r="BB113" s="14">
        <v>30</v>
      </c>
      <c r="BC113" s="16">
        <f t="shared" si="59"/>
        <v>96</v>
      </c>
      <c r="BD113" s="53">
        <f t="shared" si="60"/>
        <v>751</v>
      </c>
      <c r="BE113" s="14" t="str">
        <f t="shared" si="47"/>
        <v>ناجح</v>
      </c>
    </row>
    <row r="114" spans="1:57" ht="30" customHeight="1" thickTop="1" thickBot="1">
      <c r="A114" s="11">
        <v>107</v>
      </c>
      <c r="B114" s="36" t="s">
        <v>308</v>
      </c>
      <c r="C114" s="47"/>
      <c r="D114" s="15"/>
      <c r="E114" s="15"/>
      <c r="F114" s="15"/>
      <c r="G114" s="15"/>
      <c r="H114" s="15"/>
      <c r="I114" s="48"/>
      <c r="J114" s="38" t="s">
        <v>158</v>
      </c>
      <c r="K114" s="47"/>
      <c r="L114" s="15"/>
      <c r="M114" s="15"/>
      <c r="N114" s="15"/>
      <c r="O114" s="48"/>
      <c r="P114" s="15">
        <v>10</v>
      </c>
      <c r="Q114" s="14">
        <v>30</v>
      </c>
      <c r="R114" s="15">
        <v>20</v>
      </c>
      <c r="S114" s="14">
        <v>30</v>
      </c>
      <c r="T114" s="16">
        <f t="shared" ref="T114:T116" si="63">SUM(P114:S114)</f>
        <v>90</v>
      </c>
      <c r="U114" s="15">
        <v>10</v>
      </c>
      <c r="V114" s="14">
        <v>30</v>
      </c>
      <c r="W114" s="15">
        <v>20</v>
      </c>
      <c r="X114" s="14">
        <v>30</v>
      </c>
      <c r="Y114" s="16">
        <f t="shared" si="23"/>
        <v>90</v>
      </c>
      <c r="Z114" s="15">
        <v>10</v>
      </c>
      <c r="AA114" s="14">
        <v>30</v>
      </c>
      <c r="AB114" s="15">
        <v>20</v>
      </c>
      <c r="AC114" s="14">
        <v>30</v>
      </c>
      <c r="AD114" s="16">
        <f t="shared" si="24"/>
        <v>90</v>
      </c>
      <c r="AE114" s="15">
        <v>17</v>
      </c>
      <c r="AF114" s="14">
        <v>15</v>
      </c>
      <c r="AG114" s="15">
        <v>17</v>
      </c>
      <c r="AH114" s="14">
        <v>19</v>
      </c>
      <c r="AI114" s="16">
        <f t="shared" si="55"/>
        <v>68</v>
      </c>
      <c r="AJ114" s="15">
        <v>16</v>
      </c>
      <c r="AK114" s="14">
        <v>17</v>
      </c>
      <c r="AL114" s="15">
        <v>16</v>
      </c>
      <c r="AM114" s="14">
        <v>23</v>
      </c>
      <c r="AN114" s="16">
        <f t="shared" si="56"/>
        <v>72</v>
      </c>
      <c r="AO114" s="15">
        <v>17</v>
      </c>
      <c r="AP114" s="14">
        <v>29</v>
      </c>
      <c r="AQ114" s="15">
        <v>18</v>
      </c>
      <c r="AR114" s="14">
        <v>27</v>
      </c>
      <c r="AS114" s="16">
        <f t="shared" si="57"/>
        <v>91</v>
      </c>
      <c r="AT114" s="15">
        <v>16</v>
      </c>
      <c r="AU114" s="14">
        <v>22</v>
      </c>
      <c r="AV114" s="15">
        <v>17</v>
      </c>
      <c r="AW114" s="14">
        <v>24</v>
      </c>
      <c r="AX114" s="16">
        <f t="shared" si="58"/>
        <v>79</v>
      </c>
      <c r="AY114" s="15">
        <v>16</v>
      </c>
      <c r="AZ114" s="14">
        <v>26</v>
      </c>
      <c r="BA114" s="15">
        <v>17</v>
      </c>
      <c r="BB114" s="14">
        <v>25</v>
      </c>
      <c r="BC114" s="16">
        <f t="shared" si="59"/>
        <v>84</v>
      </c>
      <c r="BD114" s="53">
        <f t="shared" si="60"/>
        <v>664</v>
      </c>
      <c r="BE114" s="14" t="str">
        <f t="shared" si="47"/>
        <v>ناجح</v>
      </c>
    </row>
    <row r="115" spans="1:57" ht="30" customHeight="1" thickTop="1" thickBot="1">
      <c r="A115" s="11">
        <v>108</v>
      </c>
      <c r="B115" s="36" t="s">
        <v>309</v>
      </c>
      <c r="C115" s="47"/>
      <c r="D115" s="15"/>
      <c r="E115" s="15"/>
      <c r="F115" s="15"/>
      <c r="G115" s="15"/>
      <c r="H115" s="15"/>
      <c r="I115" s="48"/>
      <c r="J115" s="38" t="s">
        <v>159</v>
      </c>
      <c r="K115" s="47"/>
      <c r="L115" s="15"/>
      <c r="M115" s="15"/>
      <c r="N115" s="15"/>
      <c r="O115" s="48"/>
      <c r="P115" s="15">
        <v>10</v>
      </c>
      <c r="Q115" s="14">
        <v>30</v>
      </c>
      <c r="R115" s="15">
        <v>20</v>
      </c>
      <c r="S115" s="14">
        <v>30</v>
      </c>
      <c r="T115" s="16">
        <f t="shared" si="63"/>
        <v>90</v>
      </c>
      <c r="U115" s="15">
        <v>10</v>
      </c>
      <c r="V115" s="14">
        <v>30</v>
      </c>
      <c r="W115" s="15">
        <v>20</v>
      </c>
      <c r="X115" s="14">
        <v>30</v>
      </c>
      <c r="Y115" s="16">
        <f t="shared" si="23"/>
        <v>90</v>
      </c>
      <c r="Z115" s="15">
        <v>10</v>
      </c>
      <c r="AA115" s="14">
        <v>30</v>
      </c>
      <c r="AB115" s="15">
        <v>20</v>
      </c>
      <c r="AC115" s="14">
        <v>30</v>
      </c>
      <c r="AD115" s="16">
        <f t="shared" si="24"/>
        <v>90</v>
      </c>
      <c r="AE115" s="15">
        <v>16</v>
      </c>
      <c r="AF115" s="14">
        <v>16</v>
      </c>
      <c r="AG115" s="15">
        <v>15</v>
      </c>
      <c r="AH115" s="14">
        <v>22</v>
      </c>
      <c r="AI115" s="16">
        <f t="shared" si="55"/>
        <v>69</v>
      </c>
      <c r="AJ115" s="15">
        <v>14</v>
      </c>
      <c r="AK115" s="14">
        <v>15</v>
      </c>
      <c r="AL115" s="15">
        <v>15</v>
      </c>
      <c r="AM115" s="14">
        <v>26</v>
      </c>
      <c r="AN115" s="16">
        <f t="shared" si="56"/>
        <v>70</v>
      </c>
      <c r="AO115" s="15">
        <v>13</v>
      </c>
      <c r="AP115" s="14">
        <v>20</v>
      </c>
      <c r="AQ115" s="15">
        <v>16</v>
      </c>
      <c r="AR115" s="14">
        <v>28</v>
      </c>
      <c r="AS115" s="16">
        <f t="shared" si="57"/>
        <v>77</v>
      </c>
      <c r="AT115" s="15">
        <v>16</v>
      </c>
      <c r="AU115" s="14">
        <v>20</v>
      </c>
      <c r="AV115" s="15">
        <v>17</v>
      </c>
      <c r="AW115" s="14">
        <v>21</v>
      </c>
      <c r="AX115" s="16">
        <f t="shared" si="58"/>
        <v>74</v>
      </c>
      <c r="AY115" s="15">
        <v>16</v>
      </c>
      <c r="AZ115" s="14">
        <v>24</v>
      </c>
      <c r="BA115" s="15">
        <v>17</v>
      </c>
      <c r="BB115" s="14">
        <v>20</v>
      </c>
      <c r="BC115" s="16">
        <f t="shared" si="59"/>
        <v>77</v>
      </c>
      <c r="BD115" s="53">
        <f t="shared" si="60"/>
        <v>637</v>
      </c>
      <c r="BE115" s="14" t="str">
        <f t="shared" si="47"/>
        <v>ناجح</v>
      </c>
    </row>
    <row r="116" spans="1:57" ht="30" customHeight="1" thickTop="1" thickBot="1">
      <c r="A116" s="11">
        <v>109</v>
      </c>
      <c r="B116" s="36" t="s">
        <v>310</v>
      </c>
      <c r="C116" s="47"/>
      <c r="D116" s="15"/>
      <c r="E116" s="15"/>
      <c r="F116" s="15"/>
      <c r="G116" s="15"/>
      <c r="H116" s="15"/>
      <c r="I116" s="48"/>
      <c r="J116" s="38" t="s">
        <v>160</v>
      </c>
      <c r="K116" s="47"/>
      <c r="L116" s="15"/>
      <c r="M116" s="15"/>
      <c r="N116" s="15"/>
      <c r="O116" s="48"/>
      <c r="P116" s="15">
        <v>10</v>
      </c>
      <c r="Q116" s="14">
        <v>30</v>
      </c>
      <c r="R116" s="15">
        <v>20</v>
      </c>
      <c r="S116" s="14">
        <v>30</v>
      </c>
      <c r="T116" s="16">
        <f t="shared" si="63"/>
        <v>90</v>
      </c>
      <c r="U116" s="15">
        <v>10</v>
      </c>
      <c r="V116" s="14">
        <v>30</v>
      </c>
      <c r="W116" s="15">
        <v>20</v>
      </c>
      <c r="X116" s="14">
        <v>30</v>
      </c>
      <c r="Y116" s="16">
        <f t="shared" si="23"/>
        <v>90</v>
      </c>
      <c r="Z116" s="15">
        <v>10</v>
      </c>
      <c r="AA116" s="14">
        <v>30</v>
      </c>
      <c r="AB116" s="15">
        <v>20</v>
      </c>
      <c r="AC116" s="14">
        <v>30</v>
      </c>
      <c r="AD116" s="16">
        <f t="shared" si="24"/>
        <v>90</v>
      </c>
      <c r="AE116" s="15">
        <v>10</v>
      </c>
      <c r="AF116" s="14">
        <v>10</v>
      </c>
      <c r="AG116" s="15">
        <v>14</v>
      </c>
      <c r="AH116" s="14">
        <v>16</v>
      </c>
      <c r="AI116" s="16">
        <f t="shared" si="55"/>
        <v>50</v>
      </c>
      <c r="AJ116" s="15">
        <v>10</v>
      </c>
      <c r="AK116" s="14">
        <v>10</v>
      </c>
      <c r="AL116" s="15">
        <v>10</v>
      </c>
      <c r="AM116" s="14">
        <v>20</v>
      </c>
      <c r="AN116" s="16">
        <f t="shared" si="56"/>
        <v>50</v>
      </c>
      <c r="AO116" s="15">
        <v>10</v>
      </c>
      <c r="AP116" s="14">
        <v>15</v>
      </c>
      <c r="AQ116" s="15">
        <v>11</v>
      </c>
      <c r="AR116" s="14">
        <v>14</v>
      </c>
      <c r="AS116" s="16">
        <f t="shared" si="57"/>
        <v>50</v>
      </c>
      <c r="AT116" s="15">
        <v>10</v>
      </c>
      <c r="AU116" s="14">
        <v>14</v>
      </c>
      <c r="AV116" s="15">
        <v>15</v>
      </c>
      <c r="AW116" s="14">
        <v>15</v>
      </c>
      <c r="AX116" s="16">
        <f t="shared" si="58"/>
        <v>54</v>
      </c>
      <c r="AY116" s="15">
        <v>10</v>
      </c>
      <c r="AZ116" s="14">
        <v>17</v>
      </c>
      <c r="BA116" s="15">
        <v>15</v>
      </c>
      <c r="BB116" s="14">
        <v>16</v>
      </c>
      <c r="BC116" s="16">
        <f t="shared" si="59"/>
        <v>58</v>
      </c>
      <c r="BD116" s="53">
        <f t="shared" si="60"/>
        <v>532</v>
      </c>
      <c r="BE116" s="14" t="str">
        <f t="shared" si="47"/>
        <v>ناجح</v>
      </c>
    </row>
    <row r="117" spans="1:57" ht="30" customHeight="1" thickTop="1" thickBot="1">
      <c r="A117" s="11">
        <v>110</v>
      </c>
      <c r="B117" s="36" t="s">
        <v>311</v>
      </c>
      <c r="C117" s="47"/>
      <c r="D117" s="15"/>
      <c r="E117" s="15"/>
      <c r="F117" s="15"/>
      <c r="G117" s="15"/>
      <c r="H117" s="15"/>
      <c r="I117" s="48"/>
      <c r="J117" s="38" t="s">
        <v>161</v>
      </c>
      <c r="K117" s="47"/>
      <c r="L117" s="15"/>
      <c r="M117" s="15"/>
      <c r="N117" s="15"/>
      <c r="O117" s="48"/>
      <c r="P117" s="15">
        <v>10</v>
      </c>
      <c r="Q117" s="14">
        <v>30</v>
      </c>
      <c r="R117" s="15">
        <v>20</v>
      </c>
      <c r="S117" s="14">
        <v>30</v>
      </c>
      <c r="T117" s="16">
        <f>SUM(P117:S117)</f>
        <v>90</v>
      </c>
      <c r="U117" s="15">
        <v>10</v>
      </c>
      <c r="V117" s="14">
        <v>30</v>
      </c>
      <c r="W117" s="15">
        <v>20</v>
      </c>
      <c r="X117" s="14">
        <v>30</v>
      </c>
      <c r="Y117" s="16">
        <f t="shared" si="23"/>
        <v>90</v>
      </c>
      <c r="Z117" s="15">
        <v>10</v>
      </c>
      <c r="AA117" s="14">
        <v>30</v>
      </c>
      <c r="AB117" s="15">
        <v>20</v>
      </c>
      <c r="AC117" s="14">
        <v>30</v>
      </c>
      <c r="AD117" s="16">
        <f t="shared" si="24"/>
        <v>90</v>
      </c>
      <c r="AE117" s="15">
        <v>19</v>
      </c>
      <c r="AF117" s="14">
        <v>29</v>
      </c>
      <c r="AG117" s="15">
        <v>19</v>
      </c>
      <c r="AH117" s="14">
        <v>30</v>
      </c>
      <c r="AI117" s="16">
        <f t="shared" si="55"/>
        <v>97</v>
      </c>
      <c r="AJ117" s="15">
        <v>19</v>
      </c>
      <c r="AK117" s="14">
        <v>29</v>
      </c>
      <c r="AL117" s="15">
        <v>19</v>
      </c>
      <c r="AM117" s="14">
        <v>30</v>
      </c>
      <c r="AN117" s="16">
        <f t="shared" si="56"/>
        <v>97</v>
      </c>
      <c r="AO117" s="15">
        <v>19</v>
      </c>
      <c r="AP117" s="14">
        <v>29</v>
      </c>
      <c r="AQ117" s="15">
        <v>19</v>
      </c>
      <c r="AR117" s="14">
        <v>29</v>
      </c>
      <c r="AS117" s="16">
        <f t="shared" si="57"/>
        <v>96</v>
      </c>
      <c r="AT117" s="15">
        <v>18</v>
      </c>
      <c r="AU117" s="14">
        <v>29</v>
      </c>
      <c r="AV117" s="15">
        <v>19</v>
      </c>
      <c r="AW117" s="14">
        <v>29</v>
      </c>
      <c r="AX117" s="16">
        <f t="shared" si="58"/>
        <v>95</v>
      </c>
      <c r="AY117" s="15">
        <v>18</v>
      </c>
      <c r="AZ117" s="14">
        <v>29</v>
      </c>
      <c r="BA117" s="15">
        <v>19</v>
      </c>
      <c r="BB117" s="14">
        <v>30</v>
      </c>
      <c r="BC117" s="16">
        <f t="shared" si="59"/>
        <v>96</v>
      </c>
      <c r="BD117" s="53">
        <f t="shared" si="60"/>
        <v>751</v>
      </c>
      <c r="BE117" s="14" t="str">
        <f t="shared" si="47"/>
        <v>ناجح</v>
      </c>
    </row>
    <row r="118" spans="1:57" ht="30" customHeight="1" thickTop="1" thickBot="1">
      <c r="A118" s="11">
        <v>111</v>
      </c>
      <c r="B118" s="36" t="s">
        <v>312</v>
      </c>
      <c r="C118" s="47"/>
      <c r="D118" s="15"/>
      <c r="E118" s="15"/>
      <c r="F118" s="15"/>
      <c r="G118" s="15"/>
      <c r="H118" s="15"/>
      <c r="I118" s="48"/>
      <c r="J118" s="38" t="s">
        <v>162</v>
      </c>
      <c r="K118" s="47"/>
      <c r="L118" s="15"/>
      <c r="M118" s="15"/>
      <c r="N118" s="15"/>
      <c r="O118" s="48"/>
      <c r="P118" s="15">
        <v>10</v>
      </c>
      <c r="Q118" s="14">
        <v>30</v>
      </c>
      <c r="R118" s="15">
        <v>20</v>
      </c>
      <c r="S118" s="14">
        <v>30</v>
      </c>
      <c r="T118" s="16">
        <f t="shared" ref="T118:T120" si="64">SUM(P118:S118)</f>
        <v>90</v>
      </c>
      <c r="U118" s="15">
        <v>10</v>
      </c>
      <c r="V118" s="14">
        <v>30</v>
      </c>
      <c r="W118" s="15">
        <v>20</v>
      </c>
      <c r="X118" s="14">
        <v>30</v>
      </c>
      <c r="Y118" s="16">
        <f t="shared" si="23"/>
        <v>90</v>
      </c>
      <c r="Z118" s="15">
        <v>10</v>
      </c>
      <c r="AA118" s="14">
        <v>30</v>
      </c>
      <c r="AB118" s="15">
        <v>20</v>
      </c>
      <c r="AC118" s="14">
        <v>30</v>
      </c>
      <c r="AD118" s="16">
        <f t="shared" si="24"/>
        <v>90</v>
      </c>
      <c r="AE118" s="15">
        <v>17</v>
      </c>
      <c r="AF118" s="14">
        <v>15</v>
      </c>
      <c r="AG118" s="15">
        <v>17</v>
      </c>
      <c r="AH118" s="14">
        <v>19</v>
      </c>
      <c r="AI118" s="16">
        <f t="shared" si="55"/>
        <v>68</v>
      </c>
      <c r="AJ118" s="15">
        <v>16</v>
      </c>
      <c r="AK118" s="14">
        <v>17</v>
      </c>
      <c r="AL118" s="15">
        <v>16</v>
      </c>
      <c r="AM118" s="14">
        <v>23</v>
      </c>
      <c r="AN118" s="16">
        <f t="shared" si="56"/>
        <v>72</v>
      </c>
      <c r="AO118" s="15">
        <v>17</v>
      </c>
      <c r="AP118" s="14">
        <v>29</v>
      </c>
      <c r="AQ118" s="15">
        <v>18</v>
      </c>
      <c r="AR118" s="14">
        <v>27</v>
      </c>
      <c r="AS118" s="16">
        <f t="shared" si="57"/>
        <v>91</v>
      </c>
      <c r="AT118" s="15">
        <v>16</v>
      </c>
      <c r="AU118" s="14">
        <v>22</v>
      </c>
      <c r="AV118" s="15">
        <v>17</v>
      </c>
      <c r="AW118" s="14">
        <v>24</v>
      </c>
      <c r="AX118" s="16">
        <f t="shared" si="58"/>
        <v>79</v>
      </c>
      <c r="AY118" s="15">
        <v>16</v>
      </c>
      <c r="AZ118" s="14">
        <v>26</v>
      </c>
      <c r="BA118" s="15">
        <v>17</v>
      </c>
      <c r="BB118" s="14">
        <v>25</v>
      </c>
      <c r="BC118" s="16">
        <f t="shared" si="59"/>
        <v>84</v>
      </c>
      <c r="BD118" s="53">
        <f t="shared" si="60"/>
        <v>664</v>
      </c>
      <c r="BE118" s="14" t="str">
        <f t="shared" si="47"/>
        <v>ناجح</v>
      </c>
    </row>
    <row r="119" spans="1:57" ht="30" customHeight="1" thickTop="1" thickBot="1">
      <c r="A119" s="11">
        <v>112</v>
      </c>
      <c r="B119" s="36" t="s">
        <v>313</v>
      </c>
      <c r="C119" s="47"/>
      <c r="D119" s="15"/>
      <c r="E119" s="15"/>
      <c r="F119" s="15"/>
      <c r="G119" s="15"/>
      <c r="H119" s="15"/>
      <c r="I119" s="48"/>
      <c r="J119" s="38" t="s">
        <v>163</v>
      </c>
      <c r="K119" s="47"/>
      <c r="L119" s="15"/>
      <c r="M119" s="15"/>
      <c r="N119" s="15"/>
      <c r="O119" s="48"/>
      <c r="P119" s="15">
        <v>10</v>
      </c>
      <c r="Q119" s="14">
        <v>30</v>
      </c>
      <c r="R119" s="15">
        <v>20</v>
      </c>
      <c r="S119" s="14">
        <v>30</v>
      </c>
      <c r="T119" s="16">
        <f t="shared" si="64"/>
        <v>90</v>
      </c>
      <c r="U119" s="15">
        <v>10</v>
      </c>
      <c r="V119" s="14">
        <v>30</v>
      </c>
      <c r="W119" s="15">
        <v>20</v>
      </c>
      <c r="X119" s="14">
        <v>30</v>
      </c>
      <c r="Y119" s="16">
        <f t="shared" si="23"/>
        <v>90</v>
      </c>
      <c r="Z119" s="15">
        <v>10</v>
      </c>
      <c r="AA119" s="14">
        <v>30</v>
      </c>
      <c r="AB119" s="15">
        <v>20</v>
      </c>
      <c r="AC119" s="14">
        <v>30</v>
      </c>
      <c r="AD119" s="16">
        <f t="shared" si="24"/>
        <v>90</v>
      </c>
      <c r="AE119" s="15">
        <v>16</v>
      </c>
      <c r="AF119" s="14">
        <v>16</v>
      </c>
      <c r="AG119" s="15">
        <v>15</v>
      </c>
      <c r="AH119" s="14">
        <v>22</v>
      </c>
      <c r="AI119" s="16">
        <f t="shared" si="55"/>
        <v>69</v>
      </c>
      <c r="AJ119" s="15">
        <v>14</v>
      </c>
      <c r="AK119" s="14">
        <v>15</v>
      </c>
      <c r="AL119" s="15">
        <v>15</v>
      </c>
      <c r="AM119" s="14">
        <v>26</v>
      </c>
      <c r="AN119" s="16">
        <f t="shared" si="56"/>
        <v>70</v>
      </c>
      <c r="AO119" s="15">
        <v>13</v>
      </c>
      <c r="AP119" s="14">
        <v>20</v>
      </c>
      <c r="AQ119" s="15">
        <v>16</v>
      </c>
      <c r="AR119" s="14">
        <v>28</v>
      </c>
      <c r="AS119" s="16">
        <f t="shared" si="57"/>
        <v>77</v>
      </c>
      <c r="AT119" s="15">
        <v>16</v>
      </c>
      <c r="AU119" s="14">
        <v>20</v>
      </c>
      <c r="AV119" s="15">
        <v>17</v>
      </c>
      <c r="AW119" s="14">
        <v>21</v>
      </c>
      <c r="AX119" s="16">
        <f t="shared" si="58"/>
        <v>74</v>
      </c>
      <c r="AY119" s="15">
        <v>16</v>
      </c>
      <c r="AZ119" s="14">
        <v>24</v>
      </c>
      <c r="BA119" s="15">
        <v>17</v>
      </c>
      <c r="BB119" s="14">
        <v>20</v>
      </c>
      <c r="BC119" s="16">
        <f t="shared" si="59"/>
        <v>77</v>
      </c>
      <c r="BD119" s="53">
        <f t="shared" si="60"/>
        <v>637</v>
      </c>
      <c r="BE119" s="14" t="str">
        <f t="shared" si="47"/>
        <v>ناجح</v>
      </c>
    </row>
    <row r="120" spans="1:57" ht="30" customHeight="1" thickTop="1" thickBot="1">
      <c r="A120" s="11">
        <v>113</v>
      </c>
      <c r="B120" s="36" t="s">
        <v>314</v>
      </c>
      <c r="C120" s="47"/>
      <c r="D120" s="15"/>
      <c r="E120" s="15"/>
      <c r="F120" s="15"/>
      <c r="G120" s="15"/>
      <c r="H120" s="15"/>
      <c r="I120" s="48"/>
      <c r="J120" s="38" t="s">
        <v>164</v>
      </c>
      <c r="K120" s="47"/>
      <c r="L120" s="15"/>
      <c r="M120" s="15"/>
      <c r="N120" s="15"/>
      <c r="O120" s="48"/>
      <c r="P120" s="15">
        <v>10</v>
      </c>
      <c r="Q120" s="14">
        <v>30</v>
      </c>
      <c r="R120" s="15">
        <v>20</v>
      </c>
      <c r="S120" s="14">
        <v>30</v>
      </c>
      <c r="T120" s="16">
        <f t="shared" si="64"/>
        <v>90</v>
      </c>
      <c r="U120" s="15">
        <v>10</v>
      </c>
      <c r="V120" s="14">
        <v>30</v>
      </c>
      <c r="W120" s="15">
        <v>20</v>
      </c>
      <c r="X120" s="14">
        <v>30</v>
      </c>
      <c r="Y120" s="16">
        <f t="shared" si="23"/>
        <v>90</v>
      </c>
      <c r="Z120" s="15">
        <v>10</v>
      </c>
      <c r="AA120" s="14">
        <v>30</v>
      </c>
      <c r="AB120" s="15">
        <v>20</v>
      </c>
      <c r="AC120" s="14">
        <v>30</v>
      </c>
      <c r="AD120" s="16">
        <f t="shared" si="24"/>
        <v>90</v>
      </c>
      <c r="AE120" s="15">
        <v>10</v>
      </c>
      <c r="AF120" s="14">
        <v>10</v>
      </c>
      <c r="AG120" s="15">
        <v>14</v>
      </c>
      <c r="AH120" s="14">
        <v>16</v>
      </c>
      <c r="AI120" s="16">
        <f t="shared" si="55"/>
        <v>50</v>
      </c>
      <c r="AJ120" s="15">
        <v>10</v>
      </c>
      <c r="AK120" s="14">
        <v>10</v>
      </c>
      <c r="AL120" s="15">
        <v>10</v>
      </c>
      <c r="AM120" s="14">
        <v>20</v>
      </c>
      <c r="AN120" s="16">
        <f t="shared" si="56"/>
        <v>50</v>
      </c>
      <c r="AO120" s="15">
        <v>10</v>
      </c>
      <c r="AP120" s="14">
        <v>15</v>
      </c>
      <c r="AQ120" s="15">
        <v>11</v>
      </c>
      <c r="AR120" s="14">
        <v>14</v>
      </c>
      <c r="AS120" s="16">
        <f t="shared" si="57"/>
        <v>50</v>
      </c>
      <c r="AT120" s="15">
        <v>10</v>
      </c>
      <c r="AU120" s="14">
        <v>14</v>
      </c>
      <c r="AV120" s="15">
        <v>15</v>
      </c>
      <c r="AW120" s="14">
        <v>15</v>
      </c>
      <c r="AX120" s="16">
        <f t="shared" si="58"/>
        <v>54</v>
      </c>
      <c r="AY120" s="15">
        <v>10</v>
      </c>
      <c r="AZ120" s="14">
        <v>17</v>
      </c>
      <c r="BA120" s="15">
        <v>15</v>
      </c>
      <c r="BB120" s="14">
        <v>16</v>
      </c>
      <c r="BC120" s="16">
        <f t="shared" si="59"/>
        <v>58</v>
      </c>
      <c r="BD120" s="53">
        <f t="shared" si="60"/>
        <v>532</v>
      </c>
      <c r="BE120" s="14" t="str">
        <f t="shared" si="47"/>
        <v>ناجح</v>
      </c>
    </row>
    <row r="121" spans="1:57" ht="30" customHeight="1" thickTop="1" thickBot="1">
      <c r="A121" s="11">
        <v>114</v>
      </c>
      <c r="B121" s="36" t="s">
        <v>315</v>
      </c>
      <c r="C121" s="47"/>
      <c r="D121" s="15"/>
      <c r="E121" s="15"/>
      <c r="F121" s="15"/>
      <c r="G121" s="15"/>
      <c r="H121" s="15"/>
      <c r="I121" s="48"/>
      <c r="J121" s="38" t="s">
        <v>165</v>
      </c>
      <c r="K121" s="47"/>
      <c r="L121" s="15"/>
      <c r="M121" s="15"/>
      <c r="N121" s="15"/>
      <c r="O121" s="48"/>
      <c r="P121" s="15">
        <v>10</v>
      </c>
      <c r="Q121" s="14">
        <v>30</v>
      </c>
      <c r="R121" s="15">
        <v>20</v>
      </c>
      <c r="S121" s="14">
        <v>30</v>
      </c>
      <c r="T121" s="16">
        <f>SUM(P121:S121)</f>
        <v>90</v>
      </c>
      <c r="U121" s="15">
        <v>10</v>
      </c>
      <c r="V121" s="14">
        <v>30</v>
      </c>
      <c r="W121" s="15">
        <v>20</v>
      </c>
      <c r="X121" s="14">
        <v>30</v>
      </c>
      <c r="Y121" s="16">
        <f t="shared" si="23"/>
        <v>90</v>
      </c>
      <c r="Z121" s="15">
        <v>10</v>
      </c>
      <c r="AA121" s="14">
        <v>30</v>
      </c>
      <c r="AB121" s="15">
        <v>20</v>
      </c>
      <c r="AC121" s="14">
        <v>30</v>
      </c>
      <c r="AD121" s="16">
        <f t="shared" si="24"/>
        <v>90</v>
      </c>
      <c r="AE121" s="15">
        <v>19</v>
      </c>
      <c r="AF121" s="14">
        <v>29</v>
      </c>
      <c r="AG121" s="15">
        <v>19</v>
      </c>
      <c r="AH121" s="14">
        <v>30</v>
      </c>
      <c r="AI121" s="16">
        <f t="shared" si="55"/>
        <v>97</v>
      </c>
      <c r="AJ121" s="15">
        <v>19</v>
      </c>
      <c r="AK121" s="14">
        <v>29</v>
      </c>
      <c r="AL121" s="15">
        <v>19</v>
      </c>
      <c r="AM121" s="14">
        <v>30</v>
      </c>
      <c r="AN121" s="16">
        <f t="shared" si="56"/>
        <v>97</v>
      </c>
      <c r="AO121" s="15">
        <v>19</v>
      </c>
      <c r="AP121" s="14">
        <v>29</v>
      </c>
      <c r="AQ121" s="15">
        <v>19</v>
      </c>
      <c r="AR121" s="14">
        <v>29</v>
      </c>
      <c r="AS121" s="16">
        <f t="shared" si="57"/>
        <v>96</v>
      </c>
      <c r="AT121" s="15">
        <v>18</v>
      </c>
      <c r="AU121" s="14">
        <v>29</v>
      </c>
      <c r="AV121" s="15">
        <v>19</v>
      </c>
      <c r="AW121" s="14">
        <v>29</v>
      </c>
      <c r="AX121" s="16">
        <f t="shared" si="58"/>
        <v>95</v>
      </c>
      <c r="AY121" s="15">
        <v>18</v>
      </c>
      <c r="AZ121" s="14">
        <v>29</v>
      </c>
      <c r="BA121" s="15">
        <v>19</v>
      </c>
      <c r="BB121" s="14">
        <v>30</v>
      </c>
      <c r="BC121" s="16">
        <f t="shared" si="59"/>
        <v>96</v>
      </c>
      <c r="BD121" s="53">
        <f t="shared" si="60"/>
        <v>751</v>
      </c>
      <c r="BE121" s="14" t="str">
        <f t="shared" si="47"/>
        <v>ناجح</v>
      </c>
    </row>
    <row r="122" spans="1:57" ht="30" customHeight="1" thickTop="1" thickBot="1">
      <c r="A122" s="11">
        <v>115</v>
      </c>
      <c r="B122" s="36" t="s">
        <v>316</v>
      </c>
      <c r="C122" s="47"/>
      <c r="D122" s="15"/>
      <c r="E122" s="15"/>
      <c r="F122" s="15"/>
      <c r="G122" s="15"/>
      <c r="H122" s="15"/>
      <c r="I122" s="48"/>
      <c r="J122" s="38" t="s">
        <v>166</v>
      </c>
      <c r="K122" s="47"/>
      <c r="L122" s="15"/>
      <c r="M122" s="15"/>
      <c r="N122" s="15"/>
      <c r="O122" s="48"/>
      <c r="P122" s="15">
        <v>10</v>
      </c>
      <c r="Q122" s="14">
        <v>30</v>
      </c>
      <c r="R122" s="15">
        <v>20</v>
      </c>
      <c r="S122" s="14">
        <v>30</v>
      </c>
      <c r="T122" s="16">
        <f t="shared" ref="T122:T124" si="65">SUM(P122:S122)</f>
        <v>90</v>
      </c>
      <c r="U122" s="15">
        <v>10</v>
      </c>
      <c r="V122" s="14">
        <v>30</v>
      </c>
      <c r="W122" s="15">
        <v>20</v>
      </c>
      <c r="X122" s="14">
        <v>30</v>
      </c>
      <c r="Y122" s="16">
        <f t="shared" si="23"/>
        <v>90</v>
      </c>
      <c r="Z122" s="15">
        <v>10</v>
      </c>
      <c r="AA122" s="14">
        <v>30</v>
      </c>
      <c r="AB122" s="15">
        <v>20</v>
      </c>
      <c r="AC122" s="14">
        <v>30</v>
      </c>
      <c r="AD122" s="16">
        <f t="shared" si="24"/>
        <v>90</v>
      </c>
      <c r="AE122" s="15">
        <v>17</v>
      </c>
      <c r="AF122" s="14">
        <v>15</v>
      </c>
      <c r="AG122" s="15">
        <v>17</v>
      </c>
      <c r="AH122" s="14">
        <v>19</v>
      </c>
      <c r="AI122" s="16">
        <f t="shared" si="55"/>
        <v>68</v>
      </c>
      <c r="AJ122" s="15">
        <v>16</v>
      </c>
      <c r="AK122" s="14">
        <v>17</v>
      </c>
      <c r="AL122" s="15">
        <v>16</v>
      </c>
      <c r="AM122" s="14">
        <v>23</v>
      </c>
      <c r="AN122" s="16">
        <f t="shared" si="56"/>
        <v>72</v>
      </c>
      <c r="AO122" s="15">
        <v>17</v>
      </c>
      <c r="AP122" s="14">
        <v>29</v>
      </c>
      <c r="AQ122" s="15">
        <v>18</v>
      </c>
      <c r="AR122" s="14">
        <v>27</v>
      </c>
      <c r="AS122" s="16">
        <f t="shared" si="57"/>
        <v>91</v>
      </c>
      <c r="AT122" s="15">
        <v>16</v>
      </c>
      <c r="AU122" s="14">
        <v>22</v>
      </c>
      <c r="AV122" s="15">
        <v>17</v>
      </c>
      <c r="AW122" s="14">
        <v>24</v>
      </c>
      <c r="AX122" s="16">
        <f t="shared" si="58"/>
        <v>79</v>
      </c>
      <c r="AY122" s="15">
        <v>16</v>
      </c>
      <c r="AZ122" s="14">
        <v>26</v>
      </c>
      <c r="BA122" s="15">
        <v>17</v>
      </c>
      <c r="BB122" s="14">
        <v>25</v>
      </c>
      <c r="BC122" s="16">
        <f t="shared" si="59"/>
        <v>84</v>
      </c>
      <c r="BD122" s="53">
        <f t="shared" si="60"/>
        <v>664</v>
      </c>
      <c r="BE122" s="14" t="str">
        <f t="shared" si="47"/>
        <v>ناجح</v>
      </c>
    </row>
    <row r="123" spans="1:57" ht="30" customHeight="1" thickTop="1" thickBot="1">
      <c r="A123" s="11">
        <v>116</v>
      </c>
      <c r="B123" s="36" t="s">
        <v>317</v>
      </c>
      <c r="C123" s="47"/>
      <c r="D123" s="15"/>
      <c r="E123" s="15"/>
      <c r="F123" s="15"/>
      <c r="G123" s="15"/>
      <c r="H123" s="15"/>
      <c r="I123" s="48"/>
      <c r="J123" s="38" t="s">
        <v>167</v>
      </c>
      <c r="K123" s="47"/>
      <c r="L123" s="15"/>
      <c r="M123" s="15"/>
      <c r="N123" s="15"/>
      <c r="O123" s="48"/>
      <c r="P123" s="15">
        <v>10</v>
      </c>
      <c r="Q123" s="14">
        <v>30</v>
      </c>
      <c r="R123" s="15">
        <v>20</v>
      </c>
      <c r="S123" s="14">
        <v>30</v>
      </c>
      <c r="T123" s="16">
        <f t="shared" si="65"/>
        <v>90</v>
      </c>
      <c r="U123" s="15">
        <v>10</v>
      </c>
      <c r="V123" s="14">
        <v>30</v>
      </c>
      <c r="W123" s="15">
        <v>20</v>
      </c>
      <c r="X123" s="14">
        <v>30</v>
      </c>
      <c r="Y123" s="16">
        <f t="shared" si="23"/>
        <v>90</v>
      </c>
      <c r="Z123" s="15">
        <v>10</v>
      </c>
      <c r="AA123" s="14">
        <v>30</v>
      </c>
      <c r="AB123" s="15">
        <v>20</v>
      </c>
      <c r="AC123" s="14">
        <v>30</v>
      </c>
      <c r="AD123" s="16">
        <f t="shared" si="24"/>
        <v>90</v>
      </c>
      <c r="AE123" s="15">
        <v>16</v>
      </c>
      <c r="AF123" s="14">
        <v>16</v>
      </c>
      <c r="AG123" s="15">
        <v>15</v>
      </c>
      <c r="AH123" s="14">
        <v>22</v>
      </c>
      <c r="AI123" s="16">
        <f t="shared" si="55"/>
        <v>69</v>
      </c>
      <c r="AJ123" s="15">
        <v>14</v>
      </c>
      <c r="AK123" s="14">
        <v>15</v>
      </c>
      <c r="AL123" s="15">
        <v>15</v>
      </c>
      <c r="AM123" s="14">
        <v>26</v>
      </c>
      <c r="AN123" s="16">
        <f t="shared" si="56"/>
        <v>70</v>
      </c>
      <c r="AO123" s="15">
        <v>13</v>
      </c>
      <c r="AP123" s="14">
        <v>20</v>
      </c>
      <c r="AQ123" s="15">
        <v>16</v>
      </c>
      <c r="AR123" s="14">
        <v>28</v>
      </c>
      <c r="AS123" s="16">
        <f t="shared" si="57"/>
        <v>77</v>
      </c>
      <c r="AT123" s="15">
        <v>16</v>
      </c>
      <c r="AU123" s="14">
        <v>20</v>
      </c>
      <c r="AV123" s="15">
        <v>17</v>
      </c>
      <c r="AW123" s="14">
        <v>21</v>
      </c>
      <c r="AX123" s="16">
        <f t="shared" si="58"/>
        <v>74</v>
      </c>
      <c r="AY123" s="15">
        <v>16</v>
      </c>
      <c r="AZ123" s="14">
        <v>24</v>
      </c>
      <c r="BA123" s="15">
        <v>17</v>
      </c>
      <c r="BB123" s="14">
        <v>20</v>
      </c>
      <c r="BC123" s="16">
        <f t="shared" si="59"/>
        <v>77</v>
      </c>
      <c r="BD123" s="53">
        <f t="shared" si="60"/>
        <v>637</v>
      </c>
      <c r="BE123" s="14" t="str">
        <f t="shared" si="47"/>
        <v>ناجح</v>
      </c>
    </row>
    <row r="124" spans="1:57" ht="30" customHeight="1" thickTop="1" thickBot="1">
      <c r="A124" s="11">
        <v>117</v>
      </c>
      <c r="B124" s="36" t="s">
        <v>318</v>
      </c>
      <c r="C124" s="47"/>
      <c r="D124" s="15"/>
      <c r="E124" s="15"/>
      <c r="F124" s="15"/>
      <c r="G124" s="15"/>
      <c r="H124" s="15"/>
      <c r="I124" s="48"/>
      <c r="J124" s="38" t="s">
        <v>168</v>
      </c>
      <c r="K124" s="47"/>
      <c r="L124" s="15"/>
      <c r="M124" s="15"/>
      <c r="N124" s="15"/>
      <c r="O124" s="48"/>
      <c r="P124" s="15">
        <v>10</v>
      </c>
      <c r="Q124" s="14">
        <v>30</v>
      </c>
      <c r="R124" s="15">
        <v>20</v>
      </c>
      <c r="S124" s="14">
        <v>30</v>
      </c>
      <c r="T124" s="16">
        <f t="shared" si="65"/>
        <v>90</v>
      </c>
      <c r="U124" s="15">
        <v>10</v>
      </c>
      <c r="V124" s="14">
        <v>30</v>
      </c>
      <c r="W124" s="15">
        <v>20</v>
      </c>
      <c r="X124" s="14">
        <v>0</v>
      </c>
      <c r="Y124" s="16">
        <f t="shared" si="23"/>
        <v>60</v>
      </c>
      <c r="Z124" s="15">
        <v>10</v>
      </c>
      <c r="AA124" s="14">
        <v>30</v>
      </c>
      <c r="AB124" s="15">
        <v>20</v>
      </c>
      <c r="AC124" s="14">
        <v>30</v>
      </c>
      <c r="AD124" s="16">
        <f t="shared" si="24"/>
        <v>90</v>
      </c>
      <c r="AE124" s="15">
        <v>10</v>
      </c>
      <c r="AF124" s="14">
        <v>10</v>
      </c>
      <c r="AG124" s="15">
        <v>14</v>
      </c>
      <c r="AH124" s="14">
        <v>16</v>
      </c>
      <c r="AI124" s="16">
        <f t="shared" si="55"/>
        <v>50</v>
      </c>
      <c r="AJ124" s="15">
        <v>10</v>
      </c>
      <c r="AK124" s="14">
        <v>10</v>
      </c>
      <c r="AL124" s="15">
        <v>10</v>
      </c>
      <c r="AM124" s="14">
        <v>20</v>
      </c>
      <c r="AN124" s="16">
        <f t="shared" si="56"/>
        <v>50</v>
      </c>
      <c r="AO124" s="15">
        <v>10</v>
      </c>
      <c r="AP124" s="14">
        <v>15</v>
      </c>
      <c r="AQ124" s="15">
        <v>11</v>
      </c>
      <c r="AR124" s="14">
        <v>14</v>
      </c>
      <c r="AS124" s="16">
        <f t="shared" si="57"/>
        <v>50</v>
      </c>
      <c r="AT124" s="15">
        <v>10</v>
      </c>
      <c r="AU124" s="14">
        <v>14</v>
      </c>
      <c r="AV124" s="15">
        <v>15</v>
      </c>
      <c r="AW124" s="14">
        <v>15</v>
      </c>
      <c r="AX124" s="16">
        <f t="shared" si="58"/>
        <v>54</v>
      </c>
      <c r="AY124" s="15">
        <v>10</v>
      </c>
      <c r="AZ124" s="14">
        <v>17</v>
      </c>
      <c r="BA124" s="15">
        <v>15</v>
      </c>
      <c r="BB124" s="14">
        <v>0</v>
      </c>
      <c r="BC124" s="16">
        <f t="shared" si="59"/>
        <v>42</v>
      </c>
      <c r="BD124" s="53">
        <f t="shared" si="60"/>
        <v>486</v>
      </c>
      <c r="BE124" s="14" t="str">
        <f t="shared" si="47"/>
        <v>راسب</v>
      </c>
    </row>
    <row r="125" spans="1:57" ht="30" customHeight="1" thickTop="1" thickBot="1">
      <c r="A125" s="11">
        <v>118</v>
      </c>
      <c r="B125" s="36" t="s">
        <v>319</v>
      </c>
      <c r="C125" s="47"/>
      <c r="D125" s="15"/>
      <c r="E125" s="15"/>
      <c r="F125" s="15"/>
      <c r="G125" s="15"/>
      <c r="H125" s="15"/>
      <c r="I125" s="48"/>
      <c r="J125" s="38" t="s">
        <v>169</v>
      </c>
      <c r="K125" s="47"/>
      <c r="L125" s="15"/>
      <c r="M125" s="15"/>
      <c r="N125" s="15"/>
      <c r="O125" s="48"/>
      <c r="P125" s="15">
        <v>10</v>
      </c>
      <c r="Q125" s="14">
        <v>30</v>
      </c>
      <c r="R125" s="15">
        <v>20</v>
      </c>
      <c r="S125" s="14">
        <v>30</v>
      </c>
      <c r="T125" s="16">
        <f>SUM(P125:S125)</f>
        <v>90</v>
      </c>
      <c r="U125" s="15">
        <v>10</v>
      </c>
      <c r="V125" s="14">
        <v>0</v>
      </c>
      <c r="W125" s="15">
        <v>20</v>
      </c>
      <c r="X125" s="14">
        <v>0</v>
      </c>
      <c r="Y125" s="16">
        <f t="shared" si="23"/>
        <v>30</v>
      </c>
      <c r="Z125" s="15">
        <v>10</v>
      </c>
      <c r="AA125" s="14">
        <v>30</v>
      </c>
      <c r="AB125" s="15">
        <v>20</v>
      </c>
      <c r="AC125" s="14">
        <v>30</v>
      </c>
      <c r="AD125" s="16">
        <f t="shared" si="24"/>
        <v>90</v>
      </c>
      <c r="AE125" s="15">
        <v>19</v>
      </c>
      <c r="AF125" s="14">
        <v>29</v>
      </c>
      <c r="AG125" s="15">
        <v>19</v>
      </c>
      <c r="AH125" s="14">
        <v>30</v>
      </c>
      <c r="AI125" s="16">
        <f t="shared" si="55"/>
        <v>97</v>
      </c>
      <c r="AJ125" s="15">
        <v>19</v>
      </c>
      <c r="AK125" s="14">
        <v>29</v>
      </c>
      <c r="AL125" s="15">
        <v>19</v>
      </c>
      <c r="AM125" s="14">
        <v>30</v>
      </c>
      <c r="AN125" s="16">
        <f t="shared" si="56"/>
        <v>97</v>
      </c>
      <c r="AO125" s="15">
        <v>19</v>
      </c>
      <c r="AP125" s="14">
        <v>29</v>
      </c>
      <c r="AQ125" s="15">
        <v>19</v>
      </c>
      <c r="AR125" s="14">
        <v>29</v>
      </c>
      <c r="AS125" s="16">
        <f t="shared" si="57"/>
        <v>96</v>
      </c>
      <c r="AT125" s="15">
        <v>18</v>
      </c>
      <c r="AU125" s="14">
        <v>29</v>
      </c>
      <c r="AV125" s="15">
        <v>19</v>
      </c>
      <c r="AW125" s="14">
        <v>29</v>
      </c>
      <c r="AX125" s="16">
        <f t="shared" si="58"/>
        <v>95</v>
      </c>
      <c r="AY125" s="15">
        <v>18</v>
      </c>
      <c r="AZ125" s="14">
        <v>29</v>
      </c>
      <c r="BA125" s="15">
        <v>0</v>
      </c>
      <c r="BB125" s="14">
        <v>0</v>
      </c>
      <c r="BC125" s="16">
        <f t="shared" si="59"/>
        <v>47</v>
      </c>
      <c r="BD125" s="53">
        <f t="shared" si="60"/>
        <v>642</v>
      </c>
      <c r="BE125" s="14" t="str">
        <f t="shared" si="47"/>
        <v>راسب</v>
      </c>
    </row>
    <row r="126" spans="1:57" ht="30" customHeight="1" thickTop="1" thickBot="1">
      <c r="A126" s="11">
        <v>119</v>
      </c>
      <c r="B126" s="36" t="s">
        <v>320</v>
      </c>
      <c r="C126" s="47"/>
      <c r="D126" s="15"/>
      <c r="E126" s="15"/>
      <c r="F126" s="15"/>
      <c r="G126" s="15"/>
      <c r="H126" s="15"/>
      <c r="I126" s="48"/>
      <c r="J126" s="38" t="s">
        <v>170</v>
      </c>
      <c r="K126" s="47"/>
      <c r="L126" s="15"/>
      <c r="M126" s="15"/>
      <c r="N126" s="15"/>
      <c r="O126" s="48"/>
      <c r="P126" s="15">
        <v>10</v>
      </c>
      <c r="Q126" s="14">
        <v>30</v>
      </c>
      <c r="R126" s="15">
        <v>20</v>
      </c>
      <c r="S126" s="14">
        <v>30</v>
      </c>
      <c r="T126" s="16">
        <f t="shared" ref="T126:T128" si="66">SUM(P126:S126)</f>
        <v>90</v>
      </c>
      <c r="U126" s="15">
        <v>10</v>
      </c>
      <c r="V126" s="14">
        <v>30</v>
      </c>
      <c r="W126" s="15">
        <v>20</v>
      </c>
      <c r="X126" s="14">
        <v>30</v>
      </c>
      <c r="Y126" s="16">
        <f t="shared" si="23"/>
        <v>90</v>
      </c>
      <c r="Z126" s="15">
        <v>10</v>
      </c>
      <c r="AA126" s="14">
        <v>30</v>
      </c>
      <c r="AB126" s="15">
        <v>20</v>
      </c>
      <c r="AC126" s="14">
        <v>30</v>
      </c>
      <c r="AD126" s="16">
        <f t="shared" si="24"/>
        <v>90</v>
      </c>
      <c r="AE126" s="15">
        <v>17</v>
      </c>
      <c r="AF126" s="14">
        <v>15</v>
      </c>
      <c r="AG126" s="15">
        <v>17</v>
      </c>
      <c r="AH126" s="14">
        <v>19</v>
      </c>
      <c r="AI126" s="16">
        <f t="shared" si="55"/>
        <v>68</v>
      </c>
      <c r="AJ126" s="15">
        <v>16</v>
      </c>
      <c r="AK126" s="14">
        <v>17</v>
      </c>
      <c r="AL126" s="15">
        <v>16</v>
      </c>
      <c r="AM126" s="14">
        <v>23</v>
      </c>
      <c r="AN126" s="16">
        <f t="shared" si="56"/>
        <v>72</v>
      </c>
      <c r="AO126" s="15">
        <v>17</v>
      </c>
      <c r="AP126" s="14">
        <v>29</v>
      </c>
      <c r="AQ126" s="15">
        <v>18</v>
      </c>
      <c r="AR126" s="14">
        <v>27</v>
      </c>
      <c r="AS126" s="16">
        <f t="shared" si="57"/>
        <v>91</v>
      </c>
      <c r="AT126" s="15">
        <v>16</v>
      </c>
      <c r="AU126" s="14">
        <v>22</v>
      </c>
      <c r="AV126" s="15">
        <v>17</v>
      </c>
      <c r="AW126" s="14">
        <v>24</v>
      </c>
      <c r="AX126" s="16">
        <f t="shared" si="58"/>
        <v>79</v>
      </c>
      <c r="AY126" s="15">
        <v>16</v>
      </c>
      <c r="AZ126" s="14">
        <v>26</v>
      </c>
      <c r="BA126" s="15">
        <v>0</v>
      </c>
      <c r="BB126" s="14">
        <v>0</v>
      </c>
      <c r="BC126" s="16">
        <f t="shared" si="59"/>
        <v>42</v>
      </c>
      <c r="BD126" s="53">
        <f t="shared" si="60"/>
        <v>622</v>
      </c>
      <c r="BE126" s="14" t="str">
        <f t="shared" si="47"/>
        <v>راسب</v>
      </c>
    </row>
    <row r="127" spans="1:57" ht="30" customHeight="1" thickTop="1" thickBot="1">
      <c r="A127" s="11">
        <v>120</v>
      </c>
      <c r="B127" s="36" t="s">
        <v>321</v>
      </c>
      <c r="C127" s="47"/>
      <c r="D127" s="15"/>
      <c r="E127" s="15"/>
      <c r="F127" s="15"/>
      <c r="G127" s="15"/>
      <c r="H127" s="15"/>
      <c r="I127" s="48"/>
      <c r="J127" s="38" t="s">
        <v>171</v>
      </c>
      <c r="K127" s="47"/>
      <c r="L127" s="15"/>
      <c r="M127" s="15"/>
      <c r="N127" s="15"/>
      <c r="O127" s="48"/>
      <c r="P127" s="15">
        <v>10</v>
      </c>
      <c r="Q127" s="14">
        <v>30</v>
      </c>
      <c r="R127" s="15">
        <v>20</v>
      </c>
      <c r="S127" s="14">
        <v>30</v>
      </c>
      <c r="T127" s="16">
        <f t="shared" si="66"/>
        <v>90</v>
      </c>
      <c r="U127" s="15">
        <v>10</v>
      </c>
      <c r="V127" s="14">
        <v>30</v>
      </c>
      <c r="W127" s="15">
        <v>20</v>
      </c>
      <c r="X127" s="14">
        <v>30</v>
      </c>
      <c r="Y127" s="16">
        <f t="shared" si="23"/>
        <v>90</v>
      </c>
      <c r="Z127" s="15">
        <v>10</v>
      </c>
      <c r="AA127" s="14">
        <v>30</v>
      </c>
      <c r="AB127" s="15">
        <v>20</v>
      </c>
      <c r="AC127" s="14">
        <v>30</v>
      </c>
      <c r="AD127" s="16">
        <f t="shared" si="24"/>
        <v>90</v>
      </c>
      <c r="AE127" s="15">
        <v>16</v>
      </c>
      <c r="AF127" s="14">
        <v>16</v>
      </c>
      <c r="AG127" s="15">
        <v>15</v>
      </c>
      <c r="AH127" s="14">
        <v>22</v>
      </c>
      <c r="AI127" s="16">
        <f t="shared" si="55"/>
        <v>69</v>
      </c>
      <c r="AJ127" s="15">
        <v>14</v>
      </c>
      <c r="AK127" s="14">
        <v>15</v>
      </c>
      <c r="AL127" s="15">
        <v>15</v>
      </c>
      <c r="AM127" s="14">
        <v>26</v>
      </c>
      <c r="AN127" s="16">
        <f t="shared" si="56"/>
        <v>70</v>
      </c>
      <c r="AO127" s="15">
        <v>13</v>
      </c>
      <c r="AP127" s="14">
        <v>20</v>
      </c>
      <c r="AQ127" s="15">
        <v>16</v>
      </c>
      <c r="AR127" s="14">
        <v>28</v>
      </c>
      <c r="AS127" s="16">
        <f t="shared" si="57"/>
        <v>77</v>
      </c>
      <c r="AT127" s="15">
        <v>16</v>
      </c>
      <c r="AU127" s="14">
        <v>20</v>
      </c>
      <c r="AV127" s="15">
        <v>17</v>
      </c>
      <c r="AW127" s="14">
        <v>21</v>
      </c>
      <c r="AX127" s="16">
        <f t="shared" si="58"/>
        <v>74</v>
      </c>
      <c r="AY127" s="15">
        <v>16</v>
      </c>
      <c r="AZ127" s="14">
        <v>24</v>
      </c>
      <c r="BA127" s="15">
        <v>0</v>
      </c>
      <c r="BB127" s="14">
        <v>0</v>
      </c>
      <c r="BC127" s="16">
        <f t="shared" si="59"/>
        <v>40</v>
      </c>
      <c r="BD127" s="53">
        <f t="shared" si="60"/>
        <v>600</v>
      </c>
      <c r="BE127" s="14" t="str">
        <f t="shared" si="47"/>
        <v>راسب</v>
      </c>
    </row>
    <row r="128" spans="1:57" ht="30" customHeight="1" thickTop="1" thickBot="1">
      <c r="A128" s="11">
        <v>121</v>
      </c>
      <c r="B128" s="36" t="s">
        <v>322</v>
      </c>
      <c r="C128" s="47"/>
      <c r="D128" s="15"/>
      <c r="E128" s="15"/>
      <c r="F128" s="15"/>
      <c r="G128" s="15"/>
      <c r="H128" s="15"/>
      <c r="I128" s="48"/>
      <c r="J128" s="38" t="s">
        <v>172</v>
      </c>
      <c r="K128" s="47"/>
      <c r="L128" s="15"/>
      <c r="M128" s="15"/>
      <c r="N128" s="15"/>
      <c r="O128" s="48"/>
      <c r="P128" s="15">
        <v>10</v>
      </c>
      <c r="Q128" s="14">
        <v>30</v>
      </c>
      <c r="R128" s="15">
        <v>20</v>
      </c>
      <c r="S128" s="14">
        <v>30</v>
      </c>
      <c r="T128" s="16">
        <f t="shared" si="66"/>
        <v>90</v>
      </c>
      <c r="U128" s="15">
        <v>10</v>
      </c>
      <c r="V128" s="14">
        <v>30</v>
      </c>
      <c r="W128" s="15">
        <v>20</v>
      </c>
      <c r="X128" s="14">
        <v>30</v>
      </c>
      <c r="Y128" s="16">
        <f t="shared" si="23"/>
        <v>90</v>
      </c>
      <c r="Z128" s="15">
        <v>10</v>
      </c>
      <c r="AA128" s="14">
        <v>30</v>
      </c>
      <c r="AB128" s="15">
        <v>20</v>
      </c>
      <c r="AC128" s="14">
        <v>30</v>
      </c>
      <c r="AD128" s="16">
        <f t="shared" si="24"/>
        <v>90</v>
      </c>
      <c r="AE128" s="15">
        <v>10</v>
      </c>
      <c r="AF128" s="14">
        <v>10</v>
      </c>
      <c r="AG128" s="15">
        <v>14</v>
      </c>
      <c r="AH128" s="14">
        <v>16</v>
      </c>
      <c r="AI128" s="16">
        <f t="shared" si="55"/>
        <v>50</v>
      </c>
      <c r="AJ128" s="15">
        <v>10</v>
      </c>
      <c r="AK128" s="14">
        <v>10</v>
      </c>
      <c r="AL128" s="15">
        <v>10</v>
      </c>
      <c r="AM128" s="14">
        <v>20</v>
      </c>
      <c r="AN128" s="16">
        <f t="shared" si="56"/>
        <v>50</v>
      </c>
      <c r="AO128" s="15">
        <v>10</v>
      </c>
      <c r="AP128" s="14">
        <v>15</v>
      </c>
      <c r="AQ128" s="15">
        <v>11</v>
      </c>
      <c r="AR128" s="14">
        <v>14</v>
      </c>
      <c r="AS128" s="16">
        <f t="shared" si="57"/>
        <v>50</v>
      </c>
      <c r="AT128" s="15">
        <v>10</v>
      </c>
      <c r="AU128" s="14">
        <v>14</v>
      </c>
      <c r="AV128" s="15">
        <v>15</v>
      </c>
      <c r="AW128" s="14">
        <v>15</v>
      </c>
      <c r="AX128" s="16">
        <f t="shared" si="58"/>
        <v>54</v>
      </c>
      <c r="AY128" s="15">
        <v>0</v>
      </c>
      <c r="AZ128" s="14">
        <v>0</v>
      </c>
      <c r="BA128" s="15">
        <v>0</v>
      </c>
      <c r="BB128" s="14">
        <v>16</v>
      </c>
      <c r="BC128" s="16">
        <f t="shared" si="59"/>
        <v>16</v>
      </c>
      <c r="BD128" s="53">
        <f t="shared" si="60"/>
        <v>490</v>
      </c>
      <c r="BE128" s="14" t="str">
        <f t="shared" si="47"/>
        <v>راسب</v>
      </c>
    </row>
    <row r="129" spans="1:57" ht="30" customHeight="1" thickTop="1" thickBot="1">
      <c r="A129" s="11">
        <v>122</v>
      </c>
      <c r="B129" s="36" t="s">
        <v>323</v>
      </c>
      <c r="C129" s="47"/>
      <c r="D129" s="15"/>
      <c r="E129" s="15"/>
      <c r="F129" s="15"/>
      <c r="G129" s="15"/>
      <c r="H129" s="15"/>
      <c r="I129" s="48"/>
      <c r="J129" s="38" t="s">
        <v>173</v>
      </c>
      <c r="K129" s="47"/>
      <c r="L129" s="15"/>
      <c r="M129" s="15"/>
      <c r="N129" s="15"/>
      <c r="O129" s="48"/>
      <c r="P129" s="15">
        <v>10</v>
      </c>
      <c r="Q129" s="14">
        <v>30</v>
      </c>
      <c r="R129" s="15">
        <v>20</v>
      </c>
      <c r="S129" s="14">
        <v>30</v>
      </c>
      <c r="T129" s="16">
        <f>SUM(P129:S129)</f>
        <v>90</v>
      </c>
      <c r="U129" s="15">
        <v>10</v>
      </c>
      <c r="V129" s="14">
        <v>30</v>
      </c>
      <c r="W129" s="15">
        <v>20</v>
      </c>
      <c r="X129" s="14">
        <v>30</v>
      </c>
      <c r="Y129" s="16">
        <f t="shared" si="23"/>
        <v>90</v>
      </c>
      <c r="Z129" s="15">
        <v>10</v>
      </c>
      <c r="AA129" s="14">
        <v>30</v>
      </c>
      <c r="AB129" s="15">
        <v>20</v>
      </c>
      <c r="AC129" s="14">
        <v>30</v>
      </c>
      <c r="AD129" s="16">
        <f t="shared" si="24"/>
        <v>90</v>
      </c>
      <c r="AE129" s="15">
        <v>19</v>
      </c>
      <c r="AF129" s="14">
        <v>29</v>
      </c>
      <c r="AG129" s="15">
        <v>19</v>
      </c>
      <c r="AH129" s="14">
        <v>30</v>
      </c>
      <c r="AI129" s="16">
        <f t="shared" si="55"/>
        <v>97</v>
      </c>
      <c r="AJ129" s="15">
        <v>19</v>
      </c>
      <c r="AK129" s="14">
        <v>29</v>
      </c>
      <c r="AL129" s="15">
        <v>19</v>
      </c>
      <c r="AM129" s="14">
        <v>30</v>
      </c>
      <c r="AN129" s="16">
        <f t="shared" si="56"/>
        <v>97</v>
      </c>
      <c r="AO129" s="15">
        <v>19</v>
      </c>
      <c r="AP129" s="14">
        <v>29</v>
      </c>
      <c r="AQ129" s="15">
        <v>19</v>
      </c>
      <c r="AR129" s="14">
        <v>29</v>
      </c>
      <c r="AS129" s="16">
        <f t="shared" si="57"/>
        <v>96</v>
      </c>
      <c r="AT129" s="15">
        <v>18</v>
      </c>
      <c r="AU129" s="14">
        <v>29</v>
      </c>
      <c r="AV129" s="15">
        <v>19</v>
      </c>
      <c r="AW129" s="14">
        <v>29</v>
      </c>
      <c r="AX129" s="16">
        <f t="shared" si="58"/>
        <v>95</v>
      </c>
      <c r="AY129" s="15">
        <v>18</v>
      </c>
      <c r="AZ129" s="14">
        <v>29</v>
      </c>
      <c r="BA129" s="15">
        <v>19</v>
      </c>
      <c r="BB129" s="14">
        <v>30</v>
      </c>
      <c r="BC129" s="16">
        <f t="shared" si="59"/>
        <v>96</v>
      </c>
      <c r="BD129" s="53">
        <f t="shared" si="60"/>
        <v>751</v>
      </c>
      <c r="BE129" s="14" t="str">
        <f t="shared" si="47"/>
        <v>ناجح</v>
      </c>
    </row>
    <row r="130" spans="1:57" ht="30" customHeight="1" thickTop="1" thickBot="1">
      <c r="A130" s="11">
        <v>123</v>
      </c>
      <c r="B130" s="36" t="s">
        <v>324</v>
      </c>
      <c r="C130" s="47"/>
      <c r="D130" s="15"/>
      <c r="E130" s="15"/>
      <c r="F130" s="15"/>
      <c r="G130" s="15"/>
      <c r="H130" s="15"/>
      <c r="I130" s="48"/>
      <c r="J130" s="38" t="s">
        <v>174</v>
      </c>
      <c r="K130" s="47"/>
      <c r="L130" s="15"/>
      <c r="M130" s="15"/>
      <c r="N130" s="15"/>
      <c r="O130" s="48"/>
      <c r="P130" s="15">
        <v>10</v>
      </c>
      <c r="Q130" s="14">
        <v>30</v>
      </c>
      <c r="R130" s="15">
        <v>20</v>
      </c>
      <c r="S130" s="14">
        <v>30</v>
      </c>
      <c r="T130" s="16">
        <f t="shared" ref="T130:T133" si="67">SUM(P130:S130)</f>
        <v>90</v>
      </c>
      <c r="U130" s="15">
        <v>10</v>
      </c>
      <c r="V130" s="14">
        <v>30</v>
      </c>
      <c r="W130" s="15">
        <v>20</v>
      </c>
      <c r="X130" s="14">
        <v>30</v>
      </c>
      <c r="Y130" s="16">
        <f t="shared" ref="Y130:Y133" si="68">SUM(U130:X130)</f>
        <v>90</v>
      </c>
      <c r="Z130" s="15">
        <v>10</v>
      </c>
      <c r="AA130" s="14">
        <v>30</v>
      </c>
      <c r="AB130" s="15">
        <v>20</v>
      </c>
      <c r="AC130" s="14">
        <v>30</v>
      </c>
      <c r="AD130" s="16">
        <f t="shared" ref="AD130:AD133" si="69">SUM(Z130:AC130)</f>
        <v>90</v>
      </c>
      <c r="AE130" s="15">
        <v>17</v>
      </c>
      <c r="AF130" s="14">
        <v>15</v>
      </c>
      <c r="AG130" s="15">
        <v>17</v>
      </c>
      <c r="AH130" s="14">
        <v>19</v>
      </c>
      <c r="AI130" s="16">
        <f t="shared" si="55"/>
        <v>68</v>
      </c>
      <c r="AJ130" s="15">
        <v>16</v>
      </c>
      <c r="AK130" s="14">
        <v>17</v>
      </c>
      <c r="AL130" s="15">
        <v>16</v>
      </c>
      <c r="AM130" s="14">
        <v>23</v>
      </c>
      <c r="AN130" s="16">
        <f t="shared" si="56"/>
        <v>72</v>
      </c>
      <c r="AO130" s="15">
        <v>17</v>
      </c>
      <c r="AP130" s="14">
        <v>29</v>
      </c>
      <c r="AQ130" s="15">
        <v>18</v>
      </c>
      <c r="AR130" s="14">
        <v>27</v>
      </c>
      <c r="AS130" s="16">
        <f t="shared" si="57"/>
        <v>91</v>
      </c>
      <c r="AT130" s="15">
        <v>16</v>
      </c>
      <c r="AU130" s="14">
        <v>22</v>
      </c>
      <c r="AV130" s="15">
        <v>17</v>
      </c>
      <c r="AW130" s="14">
        <v>24</v>
      </c>
      <c r="AX130" s="16">
        <f t="shared" si="58"/>
        <v>79</v>
      </c>
      <c r="AY130" s="15">
        <v>16</v>
      </c>
      <c r="AZ130" s="14">
        <v>26</v>
      </c>
      <c r="BA130" s="15">
        <v>17</v>
      </c>
      <c r="BB130" s="14">
        <v>25</v>
      </c>
      <c r="BC130" s="16">
        <f t="shared" si="59"/>
        <v>84</v>
      </c>
      <c r="BD130" s="53">
        <f t="shared" si="60"/>
        <v>664</v>
      </c>
      <c r="BE130" s="14" t="str">
        <f t="shared" si="47"/>
        <v>ناجح</v>
      </c>
    </row>
    <row r="131" spans="1:57" ht="30" customHeight="1" thickTop="1" thickBot="1">
      <c r="A131" s="11">
        <v>124</v>
      </c>
      <c r="B131" s="36" t="s">
        <v>325</v>
      </c>
      <c r="C131" s="47"/>
      <c r="D131" s="15"/>
      <c r="E131" s="15"/>
      <c r="F131" s="15"/>
      <c r="G131" s="15"/>
      <c r="H131" s="15"/>
      <c r="I131" s="48"/>
      <c r="J131" s="38" t="s">
        <v>175</v>
      </c>
      <c r="K131" s="47"/>
      <c r="L131" s="15"/>
      <c r="M131" s="15"/>
      <c r="N131" s="15"/>
      <c r="O131" s="48"/>
      <c r="P131" s="15">
        <v>10</v>
      </c>
      <c r="Q131" s="14">
        <v>30</v>
      </c>
      <c r="R131" s="15">
        <v>20</v>
      </c>
      <c r="S131" s="14">
        <v>30</v>
      </c>
      <c r="T131" s="16">
        <f t="shared" si="67"/>
        <v>90</v>
      </c>
      <c r="U131" s="15">
        <v>10</v>
      </c>
      <c r="V131" s="14">
        <v>30</v>
      </c>
      <c r="W131" s="15">
        <v>20</v>
      </c>
      <c r="X131" s="14">
        <v>30</v>
      </c>
      <c r="Y131" s="16">
        <f t="shared" si="68"/>
        <v>90</v>
      </c>
      <c r="Z131" s="15">
        <v>10</v>
      </c>
      <c r="AA131" s="14">
        <v>30</v>
      </c>
      <c r="AB131" s="15">
        <v>20</v>
      </c>
      <c r="AC131" s="14">
        <v>30</v>
      </c>
      <c r="AD131" s="16">
        <f t="shared" si="69"/>
        <v>90</v>
      </c>
      <c r="AE131" s="15">
        <v>16</v>
      </c>
      <c r="AF131" s="14">
        <v>16</v>
      </c>
      <c r="AG131" s="15">
        <v>15</v>
      </c>
      <c r="AH131" s="14">
        <v>22</v>
      </c>
      <c r="AI131" s="16">
        <f t="shared" si="55"/>
        <v>69</v>
      </c>
      <c r="AJ131" s="15">
        <v>14</v>
      </c>
      <c r="AK131" s="14">
        <v>15</v>
      </c>
      <c r="AL131" s="15">
        <v>15</v>
      </c>
      <c r="AM131" s="14">
        <v>26</v>
      </c>
      <c r="AN131" s="16">
        <f t="shared" si="56"/>
        <v>70</v>
      </c>
      <c r="AO131" s="15">
        <v>13</v>
      </c>
      <c r="AP131" s="14">
        <v>20</v>
      </c>
      <c r="AQ131" s="15">
        <v>16</v>
      </c>
      <c r="AR131" s="14">
        <v>28</v>
      </c>
      <c r="AS131" s="16">
        <f t="shared" si="57"/>
        <v>77</v>
      </c>
      <c r="AT131" s="15">
        <v>16</v>
      </c>
      <c r="AU131" s="14">
        <v>20</v>
      </c>
      <c r="AV131" s="15">
        <v>17</v>
      </c>
      <c r="AW131" s="14">
        <v>21</v>
      </c>
      <c r="AX131" s="16">
        <f t="shared" si="58"/>
        <v>74</v>
      </c>
      <c r="AY131" s="15">
        <v>16</v>
      </c>
      <c r="AZ131" s="14">
        <v>24</v>
      </c>
      <c r="BA131" s="15">
        <v>17</v>
      </c>
      <c r="BB131" s="14">
        <v>20</v>
      </c>
      <c r="BC131" s="16">
        <f t="shared" si="59"/>
        <v>77</v>
      </c>
      <c r="BD131" s="53">
        <f t="shared" si="60"/>
        <v>637</v>
      </c>
      <c r="BE131" s="14" t="str">
        <f t="shared" si="47"/>
        <v>ناجح</v>
      </c>
    </row>
    <row r="132" spans="1:57" ht="30" customHeight="1" thickTop="1" thickBot="1">
      <c r="A132" s="11">
        <v>125</v>
      </c>
      <c r="B132" s="36" t="s">
        <v>326</v>
      </c>
      <c r="C132" s="47"/>
      <c r="D132" s="15"/>
      <c r="E132" s="15"/>
      <c r="F132" s="15"/>
      <c r="G132" s="15"/>
      <c r="H132" s="15"/>
      <c r="I132" s="48"/>
      <c r="J132" s="38" t="s">
        <v>176</v>
      </c>
      <c r="K132" s="47"/>
      <c r="L132" s="15"/>
      <c r="M132" s="15"/>
      <c r="N132" s="15"/>
      <c r="O132" s="48"/>
      <c r="P132" s="15">
        <v>10</v>
      </c>
      <c r="Q132" s="14">
        <v>30</v>
      </c>
      <c r="R132" s="15">
        <v>20</v>
      </c>
      <c r="S132" s="14">
        <v>30</v>
      </c>
      <c r="T132" s="16">
        <f t="shared" si="67"/>
        <v>90</v>
      </c>
      <c r="U132" s="15">
        <v>10</v>
      </c>
      <c r="V132" s="14">
        <v>30</v>
      </c>
      <c r="W132" s="15">
        <v>20</v>
      </c>
      <c r="X132" s="14">
        <v>30</v>
      </c>
      <c r="Y132" s="16">
        <f t="shared" si="68"/>
        <v>90</v>
      </c>
      <c r="Z132" s="15">
        <v>10</v>
      </c>
      <c r="AA132" s="14">
        <v>30</v>
      </c>
      <c r="AB132" s="15">
        <v>20</v>
      </c>
      <c r="AC132" s="14">
        <v>30</v>
      </c>
      <c r="AD132" s="16">
        <f t="shared" si="69"/>
        <v>90</v>
      </c>
      <c r="AE132" s="15">
        <v>10</v>
      </c>
      <c r="AF132" s="14">
        <v>10</v>
      </c>
      <c r="AG132" s="15">
        <v>14</v>
      </c>
      <c r="AH132" s="14">
        <v>16</v>
      </c>
      <c r="AI132" s="16">
        <f t="shared" si="55"/>
        <v>50</v>
      </c>
      <c r="AJ132" s="15">
        <v>10</v>
      </c>
      <c r="AK132" s="14">
        <v>10</v>
      </c>
      <c r="AL132" s="15">
        <v>10</v>
      </c>
      <c r="AM132" s="14">
        <v>20</v>
      </c>
      <c r="AN132" s="16">
        <f t="shared" si="56"/>
        <v>50</v>
      </c>
      <c r="AO132" s="15">
        <v>10</v>
      </c>
      <c r="AP132" s="14">
        <v>15</v>
      </c>
      <c r="AQ132" s="15">
        <v>11</v>
      </c>
      <c r="AR132" s="14">
        <v>14</v>
      </c>
      <c r="AS132" s="16">
        <f t="shared" si="57"/>
        <v>50</v>
      </c>
      <c r="AT132" s="15">
        <v>10</v>
      </c>
      <c r="AU132" s="14">
        <v>14</v>
      </c>
      <c r="AV132" s="15">
        <v>15</v>
      </c>
      <c r="AW132" s="14">
        <v>15</v>
      </c>
      <c r="AX132" s="16">
        <f t="shared" si="58"/>
        <v>54</v>
      </c>
      <c r="AY132" s="15">
        <v>10</v>
      </c>
      <c r="AZ132" s="14">
        <v>17</v>
      </c>
      <c r="BA132" s="15">
        <v>15</v>
      </c>
      <c r="BB132" s="14">
        <v>16</v>
      </c>
      <c r="BC132" s="16">
        <f t="shared" si="59"/>
        <v>58</v>
      </c>
      <c r="BD132" s="53">
        <f t="shared" si="60"/>
        <v>532</v>
      </c>
      <c r="BE132" s="14" t="str">
        <f t="shared" si="47"/>
        <v>ناجح</v>
      </c>
    </row>
    <row r="133" spans="1:57" ht="30" customHeight="1" thickTop="1" thickBot="1">
      <c r="A133" s="11">
        <v>126</v>
      </c>
      <c r="B133" s="36" t="s">
        <v>327</v>
      </c>
      <c r="C133" s="47"/>
      <c r="D133" s="15"/>
      <c r="E133" s="15"/>
      <c r="F133" s="15"/>
      <c r="G133" s="15"/>
      <c r="H133" s="15"/>
      <c r="I133" s="48"/>
      <c r="J133" s="38" t="s">
        <v>177</v>
      </c>
      <c r="K133" s="47"/>
      <c r="L133" s="15"/>
      <c r="M133" s="15"/>
      <c r="N133" s="15"/>
      <c r="O133" s="48"/>
      <c r="P133" s="15">
        <v>1</v>
      </c>
      <c r="Q133" s="14">
        <v>2</v>
      </c>
      <c r="R133" s="15">
        <v>3</v>
      </c>
      <c r="S133" s="14">
        <v>4</v>
      </c>
      <c r="T133" s="16">
        <f t="shared" si="67"/>
        <v>10</v>
      </c>
      <c r="U133" s="15">
        <v>1</v>
      </c>
      <c r="V133" s="14">
        <v>2</v>
      </c>
      <c r="W133" s="15">
        <v>3</v>
      </c>
      <c r="X133" s="14">
        <v>4</v>
      </c>
      <c r="Y133" s="16">
        <f t="shared" si="68"/>
        <v>10</v>
      </c>
      <c r="Z133" s="15">
        <v>1</v>
      </c>
      <c r="AA133" s="14">
        <v>2</v>
      </c>
      <c r="AB133" s="15">
        <v>3</v>
      </c>
      <c r="AC133" s="14">
        <v>4</v>
      </c>
      <c r="AD133" s="16">
        <f t="shared" si="69"/>
        <v>10</v>
      </c>
      <c r="AE133" s="15">
        <v>1</v>
      </c>
      <c r="AF133" s="14">
        <v>2</v>
      </c>
      <c r="AG133" s="15">
        <v>3</v>
      </c>
      <c r="AH133" s="14">
        <v>4</v>
      </c>
      <c r="AI133" s="16">
        <f t="shared" si="55"/>
        <v>10</v>
      </c>
      <c r="AJ133" s="15">
        <v>1</v>
      </c>
      <c r="AK133" s="14">
        <v>2</v>
      </c>
      <c r="AL133" s="15">
        <v>3</v>
      </c>
      <c r="AM133" s="14">
        <v>4</v>
      </c>
      <c r="AN133" s="16">
        <f t="shared" ref="AN133" si="70">SUM(AJ133:AM133)</f>
        <v>10</v>
      </c>
      <c r="AO133" s="15">
        <v>1</v>
      </c>
      <c r="AP133" s="14">
        <v>2</v>
      </c>
      <c r="AQ133" s="15">
        <v>3</v>
      </c>
      <c r="AR133" s="14">
        <v>4</v>
      </c>
      <c r="AS133" s="16">
        <f t="shared" ref="AS133" si="71">SUM(AO133:AR133)</f>
        <v>10</v>
      </c>
      <c r="AT133" s="15">
        <v>1</v>
      </c>
      <c r="AU133" s="14">
        <v>2</v>
      </c>
      <c r="AV133" s="15">
        <v>3</v>
      </c>
      <c r="AW133" s="14">
        <v>4</v>
      </c>
      <c r="AX133" s="16">
        <f t="shared" ref="AX133" si="72">SUM(AT133:AW133)</f>
        <v>10</v>
      </c>
      <c r="AY133" s="15">
        <v>1</v>
      </c>
      <c r="AZ133" s="14">
        <v>2</v>
      </c>
      <c r="BA133" s="15">
        <v>3</v>
      </c>
      <c r="BB133" s="14">
        <v>4</v>
      </c>
      <c r="BC133" s="16">
        <f t="shared" si="59"/>
        <v>10</v>
      </c>
      <c r="BD133" s="53">
        <f t="shared" si="60"/>
        <v>80</v>
      </c>
      <c r="BE133" s="14" t="str">
        <f t="shared" si="47"/>
        <v>راسب</v>
      </c>
    </row>
    <row r="134" spans="1:57" ht="30" customHeight="1" thickTop="1" thickBot="1">
      <c r="A134" s="11">
        <v>127</v>
      </c>
      <c r="B134" s="36" t="s">
        <v>328</v>
      </c>
      <c r="C134" s="47"/>
      <c r="D134" s="15"/>
      <c r="E134" s="15"/>
      <c r="F134" s="15"/>
      <c r="G134" s="15"/>
      <c r="H134" s="15"/>
      <c r="I134" s="48"/>
      <c r="J134" s="38" t="s">
        <v>178</v>
      </c>
      <c r="K134" s="47"/>
      <c r="L134" s="15"/>
      <c r="M134" s="15"/>
      <c r="N134" s="15"/>
      <c r="O134" s="48"/>
      <c r="P134" s="15">
        <v>1</v>
      </c>
      <c r="Q134" s="14">
        <v>2</v>
      </c>
      <c r="R134" s="15">
        <v>3</v>
      </c>
      <c r="S134" s="14">
        <v>4</v>
      </c>
      <c r="T134" s="16">
        <f t="shared" ref="T134" si="73">SUM(P134:S134)</f>
        <v>10</v>
      </c>
      <c r="U134" s="15">
        <v>1</v>
      </c>
      <c r="V134" s="14">
        <v>2</v>
      </c>
      <c r="W134" s="15">
        <v>3</v>
      </c>
      <c r="X134" s="14">
        <v>4</v>
      </c>
      <c r="Y134" s="16">
        <f t="shared" ref="Y134" si="74">SUM(U134:X134)</f>
        <v>10</v>
      </c>
      <c r="Z134" s="15">
        <v>1</v>
      </c>
      <c r="AA134" s="14">
        <v>2</v>
      </c>
      <c r="AB134" s="15">
        <v>3</v>
      </c>
      <c r="AC134" s="14">
        <v>4</v>
      </c>
      <c r="AD134" s="16">
        <f t="shared" ref="AD134" si="75">SUM(Z134:AC134)</f>
        <v>10</v>
      </c>
      <c r="AE134" s="15">
        <v>1</v>
      </c>
      <c r="AF134" s="14">
        <v>2</v>
      </c>
      <c r="AG134" s="15">
        <v>3</v>
      </c>
      <c r="AH134" s="14">
        <v>4</v>
      </c>
      <c r="AI134" s="16">
        <f t="shared" si="55"/>
        <v>10</v>
      </c>
      <c r="AJ134" s="15">
        <v>1</v>
      </c>
      <c r="AK134" s="14">
        <v>2</v>
      </c>
      <c r="AL134" s="15">
        <v>3</v>
      </c>
      <c r="AM134" s="14">
        <v>4</v>
      </c>
      <c r="AN134" s="16">
        <f t="shared" ref="AN134" si="76">SUM(AJ134:AM134)</f>
        <v>10</v>
      </c>
      <c r="AO134" s="15">
        <v>1</v>
      </c>
      <c r="AP134" s="14">
        <v>2</v>
      </c>
      <c r="AQ134" s="15">
        <v>3</v>
      </c>
      <c r="AR134" s="14">
        <v>4</v>
      </c>
      <c r="AS134" s="16">
        <f t="shared" ref="AS134" si="77">SUM(AO134:AR134)</f>
        <v>10</v>
      </c>
      <c r="AT134" s="15">
        <v>1</v>
      </c>
      <c r="AU134" s="14">
        <v>2</v>
      </c>
      <c r="AV134" s="15">
        <v>3</v>
      </c>
      <c r="AW134" s="14">
        <v>4</v>
      </c>
      <c r="AX134" s="16">
        <f t="shared" ref="AX134" si="78">SUM(AT134:AW134)</f>
        <v>10</v>
      </c>
      <c r="AY134" s="15">
        <v>1</v>
      </c>
      <c r="AZ134" s="14">
        <v>2</v>
      </c>
      <c r="BA134" s="15">
        <v>3</v>
      </c>
      <c r="BB134" s="14">
        <v>4</v>
      </c>
      <c r="BC134" s="16">
        <f t="shared" si="59"/>
        <v>10</v>
      </c>
      <c r="BD134" s="53">
        <f t="shared" si="60"/>
        <v>80</v>
      </c>
      <c r="BE134" s="14" t="str">
        <f t="shared" si="47"/>
        <v>راسب</v>
      </c>
    </row>
  </sheetData>
  <mergeCells count="85">
    <mergeCell ref="Y1:AP1"/>
    <mergeCell ref="Y2:AP2"/>
    <mergeCell ref="A3:A7"/>
    <mergeCell ref="B3:B7"/>
    <mergeCell ref="P3:S3"/>
    <mergeCell ref="T3:T6"/>
    <mergeCell ref="U3:X3"/>
    <mergeCell ref="Y3:Y6"/>
    <mergeCell ref="Z3:AC3"/>
    <mergeCell ref="AD3:AD6"/>
    <mergeCell ref="AE3:AH3"/>
    <mergeCell ref="AI3:AI6"/>
    <mergeCell ref="AJ3:AM3"/>
    <mergeCell ref="AJ4:AK4"/>
    <mergeCell ref="AL4:AM4"/>
    <mergeCell ref="Z5:Z6"/>
    <mergeCell ref="AA5:AA6"/>
    <mergeCell ref="BD3:BD7"/>
    <mergeCell ref="BE3:BE7"/>
    <mergeCell ref="P4:Q4"/>
    <mergeCell ref="R4:S4"/>
    <mergeCell ref="U4:V4"/>
    <mergeCell ref="W4:X4"/>
    <mergeCell ref="Z4:AA4"/>
    <mergeCell ref="AB4:AC4"/>
    <mergeCell ref="AE4:AF4"/>
    <mergeCell ref="AG4:AH4"/>
    <mergeCell ref="AO3:AR3"/>
    <mergeCell ref="AS3:AS6"/>
    <mergeCell ref="AT3:AW3"/>
    <mergeCell ref="AX3:AX6"/>
    <mergeCell ref="AY3:BB3"/>
    <mergeCell ref="BC3:BC6"/>
    <mergeCell ref="AY4:AZ4"/>
    <mergeCell ref="BA4:BB4"/>
    <mergeCell ref="P5:P6"/>
    <mergeCell ref="Q5:Q6"/>
    <mergeCell ref="R5:R6"/>
    <mergeCell ref="S5:S6"/>
    <mergeCell ref="U5:U6"/>
    <mergeCell ref="V5:V6"/>
    <mergeCell ref="W5:W6"/>
    <mergeCell ref="X5:X6"/>
    <mergeCell ref="AO4:AP4"/>
    <mergeCell ref="AQ4:AR4"/>
    <mergeCell ref="AT4:AU4"/>
    <mergeCell ref="AV4:AW4"/>
    <mergeCell ref="AN3:AN6"/>
    <mergeCell ref="AP5:AP6"/>
    <mergeCell ref="AB5:AB6"/>
    <mergeCell ref="AC5:AC6"/>
    <mergeCell ref="AE5:AE6"/>
    <mergeCell ref="AF5:AF6"/>
    <mergeCell ref="AG5:AG6"/>
    <mergeCell ref="AH5:AH6"/>
    <mergeCell ref="AJ5:AJ6"/>
    <mergeCell ref="AK5:AK6"/>
    <mergeCell ref="AL5:AL6"/>
    <mergeCell ref="AM5:AM6"/>
    <mergeCell ref="AO5:AO6"/>
    <mergeCell ref="AY5:AY6"/>
    <mergeCell ref="AZ5:AZ6"/>
    <mergeCell ref="BA5:BA6"/>
    <mergeCell ref="BB5:BB6"/>
    <mergeCell ref="AQ5:AQ6"/>
    <mergeCell ref="AR5:AR6"/>
    <mergeCell ref="AT5:AT6"/>
    <mergeCell ref="AU5:AU6"/>
    <mergeCell ref="AV5:AV6"/>
    <mergeCell ref="AW5:AW6"/>
    <mergeCell ref="C3:I5"/>
    <mergeCell ref="J3:J7"/>
    <mergeCell ref="K3:O5"/>
    <mergeCell ref="C6:C7"/>
    <mergeCell ref="D6:D7"/>
    <mergeCell ref="E6:E7"/>
    <mergeCell ref="F6:F7"/>
    <mergeCell ref="G6:G7"/>
    <mergeCell ref="H6:H7"/>
    <mergeCell ref="I6:I7"/>
    <mergeCell ref="K6:K7"/>
    <mergeCell ref="L6:L7"/>
    <mergeCell ref="M6:M7"/>
    <mergeCell ref="N6:N7"/>
    <mergeCell ref="O6:O7"/>
  </mergeCells>
  <conditionalFormatting sqref="T8 AI8:AI11 AN8:AN11 AS8:AS11 AX8:AX11 BC8:BC11 AD133:AD134 Y133:Y134 T133:T134 AI133:AI134">
    <cfRule type="cellIs" dxfId="128" priority="126" stopIfTrue="1" operator="lessThan">
      <formula>50</formula>
    </cfRule>
  </conditionalFormatting>
  <conditionalFormatting sqref="Y8 AD8">
    <cfRule type="cellIs" dxfId="127" priority="125" stopIfTrue="1" operator="lessThan">
      <formula>50</formula>
    </cfRule>
  </conditionalFormatting>
  <conditionalFormatting sqref="T9:T11">
    <cfRule type="cellIs" dxfId="126" priority="124" stopIfTrue="1" operator="lessThan">
      <formula>50</formula>
    </cfRule>
  </conditionalFormatting>
  <conditionalFormatting sqref="Y9:Y11 AD9:AD11">
    <cfRule type="cellIs" dxfId="125" priority="123" stopIfTrue="1" operator="lessThan">
      <formula>50</formula>
    </cfRule>
  </conditionalFormatting>
  <conditionalFormatting sqref="T12 AI12:AI15 AN12:AN15 AS12:AS15 AX12:AX15 BC12:BC15">
    <cfRule type="cellIs" dxfId="124" priority="122" stopIfTrue="1" operator="lessThan">
      <formula>50</formula>
    </cfRule>
  </conditionalFormatting>
  <conditionalFormatting sqref="Y12 AD12">
    <cfRule type="cellIs" dxfId="123" priority="121" stopIfTrue="1" operator="lessThan">
      <formula>50</formula>
    </cfRule>
  </conditionalFormatting>
  <conditionalFormatting sqref="T13:T15">
    <cfRule type="cellIs" dxfId="122" priority="120" stopIfTrue="1" operator="lessThan">
      <formula>50</formula>
    </cfRule>
  </conditionalFormatting>
  <conditionalFormatting sqref="Y13:Y15 AD13:AD15">
    <cfRule type="cellIs" dxfId="121" priority="119" stopIfTrue="1" operator="lessThan">
      <formula>50</formula>
    </cfRule>
  </conditionalFormatting>
  <conditionalFormatting sqref="T16 AI16:AI19 AN16:AN19 AS16:AS19 AX16:AX19 BC16:BC19">
    <cfRule type="cellIs" dxfId="120" priority="118" stopIfTrue="1" operator="lessThan">
      <formula>50</formula>
    </cfRule>
  </conditionalFormatting>
  <conditionalFormatting sqref="Y16 AD16">
    <cfRule type="cellIs" dxfId="119" priority="117" stopIfTrue="1" operator="lessThan">
      <formula>50</formula>
    </cfRule>
  </conditionalFormatting>
  <conditionalFormatting sqref="T17:T19">
    <cfRule type="cellIs" dxfId="118" priority="116" stopIfTrue="1" operator="lessThan">
      <formula>50</formula>
    </cfRule>
  </conditionalFormatting>
  <conditionalFormatting sqref="Y17:Y19 AD17:AD19">
    <cfRule type="cellIs" dxfId="117" priority="115" stopIfTrue="1" operator="lessThan">
      <formula>50</formula>
    </cfRule>
  </conditionalFormatting>
  <conditionalFormatting sqref="T20 AI20:AI23 AN20:AN23 AS20:AS23 AX20:AX23 BC20:BC23">
    <cfRule type="cellIs" dxfId="116" priority="114" stopIfTrue="1" operator="lessThan">
      <formula>50</formula>
    </cfRule>
  </conditionalFormatting>
  <conditionalFormatting sqref="Y20 AD20">
    <cfRule type="cellIs" dxfId="115" priority="113" stopIfTrue="1" operator="lessThan">
      <formula>50</formula>
    </cfRule>
  </conditionalFormatting>
  <conditionalFormatting sqref="T21:T23">
    <cfRule type="cellIs" dxfId="114" priority="112" stopIfTrue="1" operator="lessThan">
      <formula>50</formula>
    </cfRule>
  </conditionalFormatting>
  <conditionalFormatting sqref="Y21:Y23 AD21:AD23">
    <cfRule type="cellIs" dxfId="113" priority="111" stopIfTrue="1" operator="lessThan">
      <formula>50</formula>
    </cfRule>
  </conditionalFormatting>
  <conditionalFormatting sqref="T24 AI24:AI27 AN24:AN27 AS24:AS27 AX24:AX27 BC24:BC27">
    <cfRule type="cellIs" dxfId="112" priority="110" stopIfTrue="1" operator="lessThan">
      <formula>50</formula>
    </cfRule>
  </conditionalFormatting>
  <conditionalFormatting sqref="Y24 AD24">
    <cfRule type="cellIs" dxfId="111" priority="109" stopIfTrue="1" operator="lessThan">
      <formula>50</formula>
    </cfRule>
  </conditionalFormatting>
  <conditionalFormatting sqref="T25:T27">
    <cfRule type="cellIs" dxfId="110" priority="108" stopIfTrue="1" operator="lessThan">
      <formula>50</formula>
    </cfRule>
  </conditionalFormatting>
  <conditionalFormatting sqref="Y25:Y27 AD25:AD27">
    <cfRule type="cellIs" dxfId="109" priority="107" stopIfTrue="1" operator="lessThan">
      <formula>50</formula>
    </cfRule>
  </conditionalFormatting>
  <conditionalFormatting sqref="T28 AI28:AI31 AN28:AN31 AS28:AS31 AX28:AX31 BC28:BC31">
    <cfRule type="cellIs" dxfId="108" priority="106" stopIfTrue="1" operator="lessThan">
      <formula>50</formula>
    </cfRule>
  </conditionalFormatting>
  <conditionalFormatting sqref="Y28 AD28">
    <cfRule type="cellIs" dxfId="107" priority="105" stopIfTrue="1" operator="lessThan">
      <formula>50</formula>
    </cfRule>
  </conditionalFormatting>
  <conditionalFormatting sqref="T29:T31">
    <cfRule type="cellIs" dxfId="106" priority="104" stopIfTrue="1" operator="lessThan">
      <formula>50</formula>
    </cfRule>
  </conditionalFormatting>
  <conditionalFormatting sqref="Y29:Y31 AD29:AD31">
    <cfRule type="cellIs" dxfId="105" priority="103" stopIfTrue="1" operator="lessThan">
      <formula>50</formula>
    </cfRule>
  </conditionalFormatting>
  <conditionalFormatting sqref="T32 AI32:AI35 AN32:AN35 AS32:AS35 AX32:AX35 BC32:BC35">
    <cfRule type="cellIs" dxfId="104" priority="102" stopIfTrue="1" operator="lessThan">
      <formula>50</formula>
    </cfRule>
  </conditionalFormatting>
  <conditionalFormatting sqref="Y32 AD32">
    <cfRule type="cellIs" dxfId="103" priority="101" stopIfTrue="1" operator="lessThan">
      <formula>50</formula>
    </cfRule>
  </conditionalFormatting>
  <conditionalFormatting sqref="T33:T35">
    <cfRule type="cellIs" dxfId="102" priority="100" stopIfTrue="1" operator="lessThan">
      <formula>50</formula>
    </cfRule>
  </conditionalFormatting>
  <conditionalFormatting sqref="Y33:Y35 AD33:AD35">
    <cfRule type="cellIs" dxfId="101" priority="99" stopIfTrue="1" operator="lessThan">
      <formula>50</formula>
    </cfRule>
  </conditionalFormatting>
  <conditionalFormatting sqref="T36 AI36:AI37 AN36:AN37 AS36:AS37 AX36:AX37 BC36:BC37 BC101 AX101 AS101 AN101 AI101 BC69 AX69 AS69 AN69 AI69">
    <cfRule type="cellIs" dxfId="100" priority="98" stopIfTrue="1" operator="lessThan">
      <formula>50</formula>
    </cfRule>
  </conditionalFormatting>
  <conditionalFormatting sqref="Y36 AD36">
    <cfRule type="cellIs" dxfId="99" priority="97" stopIfTrue="1" operator="lessThan">
      <formula>50</formula>
    </cfRule>
  </conditionalFormatting>
  <conditionalFormatting sqref="T37 T101 T69">
    <cfRule type="cellIs" dxfId="98" priority="96" stopIfTrue="1" operator="lessThan">
      <formula>50</formula>
    </cfRule>
  </conditionalFormatting>
  <conditionalFormatting sqref="Y37 AD37 AD101 Y101 AD69 Y69">
    <cfRule type="cellIs" dxfId="97" priority="95" stopIfTrue="1" operator="lessThan">
      <formula>50</formula>
    </cfRule>
  </conditionalFormatting>
  <conditionalFormatting sqref="AI102:AI104 AN102:AN104 AS102:AS104 AX102:AX104 BC102:BC104">
    <cfRule type="cellIs" dxfId="96" priority="94" stopIfTrue="1" operator="lessThan">
      <formula>50</formula>
    </cfRule>
  </conditionalFormatting>
  <conditionalFormatting sqref="T102:T104">
    <cfRule type="cellIs" dxfId="95" priority="93" stopIfTrue="1" operator="lessThan">
      <formula>50</formula>
    </cfRule>
  </conditionalFormatting>
  <conditionalFormatting sqref="Y102:Y104 AD102:AD104">
    <cfRule type="cellIs" dxfId="94" priority="92" stopIfTrue="1" operator="lessThan">
      <formula>50</formula>
    </cfRule>
  </conditionalFormatting>
  <conditionalFormatting sqref="T105 AI105:AI108 AN105:AN108 AS105:AS108 AX105:AX108 BC105:BC108">
    <cfRule type="cellIs" dxfId="93" priority="91" stopIfTrue="1" operator="lessThan">
      <formula>50</formula>
    </cfRule>
  </conditionalFormatting>
  <conditionalFormatting sqref="Y105 AD105">
    <cfRule type="cellIs" dxfId="92" priority="90" stopIfTrue="1" operator="lessThan">
      <formula>50</formula>
    </cfRule>
  </conditionalFormatting>
  <conditionalFormatting sqref="T106:T108">
    <cfRule type="cellIs" dxfId="91" priority="89" stopIfTrue="1" operator="lessThan">
      <formula>50</formula>
    </cfRule>
  </conditionalFormatting>
  <conditionalFormatting sqref="Y106:Y108 AD106:AD108">
    <cfRule type="cellIs" dxfId="90" priority="88" stopIfTrue="1" operator="lessThan">
      <formula>50</formula>
    </cfRule>
  </conditionalFormatting>
  <conditionalFormatting sqref="T109 AI109:AI112 AN109:AN112 AS109:AS112 AX109:AX112 BC109:BC112">
    <cfRule type="cellIs" dxfId="89" priority="87" stopIfTrue="1" operator="lessThan">
      <formula>50</formula>
    </cfRule>
  </conditionalFormatting>
  <conditionalFormatting sqref="Y109 AD109">
    <cfRule type="cellIs" dxfId="88" priority="86" stopIfTrue="1" operator="lessThan">
      <formula>50</formula>
    </cfRule>
  </conditionalFormatting>
  <conditionalFormatting sqref="T110:T112">
    <cfRule type="cellIs" dxfId="87" priority="85" stopIfTrue="1" operator="lessThan">
      <formula>50</formula>
    </cfRule>
  </conditionalFormatting>
  <conditionalFormatting sqref="Y110:Y112 AD110:AD112">
    <cfRule type="cellIs" dxfId="86" priority="84" stopIfTrue="1" operator="lessThan">
      <formula>50</formula>
    </cfRule>
  </conditionalFormatting>
  <conditionalFormatting sqref="T113 AI113:AI116 AN113:AN116 AS113:AS116 AX113:AX116 BC113:BC116">
    <cfRule type="cellIs" dxfId="85" priority="83" stopIfTrue="1" operator="lessThan">
      <formula>50</formula>
    </cfRule>
  </conditionalFormatting>
  <conditionalFormatting sqref="Y113 AD113">
    <cfRule type="cellIs" dxfId="84" priority="82" stopIfTrue="1" operator="lessThan">
      <formula>50</formula>
    </cfRule>
  </conditionalFormatting>
  <conditionalFormatting sqref="T114:T116">
    <cfRule type="cellIs" dxfId="83" priority="81" stopIfTrue="1" operator="lessThan">
      <formula>50</formula>
    </cfRule>
  </conditionalFormatting>
  <conditionalFormatting sqref="Y114:Y116 AD114:AD116">
    <cfRule type="cellIs" dxfId="82" priority="80" stopIfTrue="1" operator="lessThan">
      <formula>50</formula>
    </cfRule>
  </conditionalFormatting>
  <conditionalFormatting sqref="T117 AI117:AI120 AN117:AN120 AS117:AS120 AX117:AX120 BC117:BC120">
    <cfRule type="cellIs" dxfId="81" priority="79" stopIfTrue="1" operator="lessThan">
      <formula>50</formula>
    </cfRule>
  </conditionalFormatting>
  <conditionalFormatting sqref="Y117 AD117">
    <cfRule type="cellIs" dxfId="80" priority="78" stopIfTrue="1" operator="lessThan">
      <formula>50</formula>
    </cfRule>
  </conditionalFormatting>
  <conditionalFormatting sqref="T118:T120">
    <cfRule type="cellIs" dxfId="79" priority="77" stopIfTrue="1" operator="lessThan">
      <formula>50</formula>
    </cfRule>
  </conditionalFormatting>
  <conditionalFormatting sqref="Y118:Y120 AD118:AD120">
    <cfRule type="cellIs" dxfId="78" priority="76" stopIfTrue="1" operator="lessThan">
      <formula>50</formula>
    </cfRule>
  </conditionalFormatting>
  <conditionalFormatting sqref="T121 AI121:AI124 AN121:AN124 AS121:AS124 AX121:AX124 BC121:BC124">
    <cfRule type="cellIs" dxfId="77" priority="75" stopIfTrue="1" operator="lessThan">
      <formula>50</formula>
    </cfRule>
  </conditionalFormatting>
  <conditionalFormatting sqref="Y121 AD121">
    <cfRule type="cellIs" dxfId="76" priority="74" stopIfTrue="1" operator="lessThan">
      <formula>50</formula>
    </cfRule>
  </conditionalFormatting>
  <conditionalFormatting sqref="T122:T124">
    <cfRule type="cellIs" dxfId="75" priority="73" stopIfTrue="1" operator="lessThan">
      <formula>50</formula>
    </cfRule>
  </conditionalFormatting>
  <conditionalFormatting sqref="Y122:Y124 AD122:AD124">
    <cfRule type="cellIs" dxfId="74" priority="72" stopIfTrue="1" operator="lessThan">
      <formula>50</formula>
    </cfRule>
  </conditionalFormatting>
  <conditionalFormatting sqref="T125 AI125:AI128 AN125:AN128 AS125:AS128 AX125:AX128 BC125:BC128">
    <cfRule type="cellIs" dxfId="73" priority="71" stopIfTrue="1" operator="lessThan">
      <formula>50</formula>
    </cfRule>
  </conditionalFormatting>
  <conditionalFormatting sqref="Y125 AD125">
    <cfRule type="cellIs" dxfId="72" priority="70" stopIfTrue="1" operator="lessThan">
      <formula>50</formula>
    </cfRule>
  </conditionalFormatting>
  <conditionalFormatting sqref="T126:T128">
    <cfRule type="cellIs" dxfId="71" priority="69" stopIfTrue="1" operator="lessThan">
      <formula>50</formula>
    </cfRule>
  </conditionalFormatting>
  <conditionalFormatting sqref="Y126:Y128 AD126:AD128">
    <cfRule type="cellIs" dxfId="70" priority="68" stopIfTrue="1" operator="lessThan">
      <formula>50</formula>
    </cfRule>
  </conditionalFormatting>
  <conditionalFormatting sqref="T129 AI129:AI132 AN129:AN132 AS129:AS132 AX129:AX132 BC129:BC132">
    <cfRule type="cellIs" dxfId="69" priority="67" stopIfTrue="1" operator="lessThan">
      <formula>50</formula>
    </cfRule>
  </conditionalFormatting>
  <conditionalFormatting sqref="Y129 AD129">
    <cfRule type="cellIs" dxfId="68" priority="66" stopIfTrue="1" operator="lessThan">
      <formula>50</formula>
    </cfRule>
  </conditionalFormatting>
  <conditionalFormatting sqref="T130:T132">
    <cfRule type="cellIs" dxfId="67" priority="65" stopIfTrue="1" operator="lessThan">
      <formula>50</formula>
    </cfRule>
  </conditionalFormatting>
  <conditionalFormatting sqref="Y130:Y132 AD130:AD132">
    <cfRule type="cellIs" dxfId="66" priority="64" stopIfTrue="1" operator="lessThan">
      <formula>50</formula>
    </cfRule>
  </conditionalFormatting>
  <conditionalFormatting sqref="AI70:AI72 AN70:AN72 AS70:AS72 AX70:AX72 BC70:BC72">
    <cfRule type="cellIs" dxfId="65" priority="63" stopIfTrue="1" operator="lessThan">
      <formula>50</formula>
    </cfRule>
  </conditionalFormatting>
  <conditionalFormatting sqref="T70:T72">
    <cfRule type="cellIs" dxfId="64" priority="62" stopIfTrue="1" operator="lessThan">
      <formula>50</formula>
    </cfRule>
  </conditionalFormatting>
  <conditionalFormatting sqref="Y70:Y72 AD70:AD72">
    <cfRule type="cellIs" dxfId="63" priority="61" stopIfTrue="1" operator="lessThan">
      <formula>50</formula>
    </cfRule>
  </conditionalFormatting>
  <conditionalFormatting sqref="T73 AI73:AI76 AN73:AN76 AS73:AS76 AX73:AX76 BC73:BC76">
    <cfRule type="cellIs" dxfId="62" priority="60" stopIfTrue="1" operator="lessThan">
      <formula>50</formula>
    </cfRule>
  </conditionalFormatting>
  <conditionalFormatting sqref="Y73 AD73">
    <cfRule type="cellIs" dxfId="61" priority="59" stopIfTrue="1" operator="lessThan">
      <formula>50</formula>
    </cfRule>
  </conditionalFormatting>
  <conditionalFormatting sqref="T74:T76">
    <cfRule type="cellIs" dxfId="60" priority="58" stopIfTrue="1" operator="lessThan">
      <formula>50</formula>
    </cfRule>
  </conditionalFormatting>
  <conditionalFormatting sqref="Y74:Y76 AD74:AD76">
    <cfRule type="cellIs" dxfId="59" priority="57" stopIfTrue="1" operator="lessThan">
      <formula>50</formula>
    </cfRule>
  </conditionalFormatting>
  <conditionalFormatting sqref="T77 AI77:AI80 AN77:AN80 AS77:AS80 AX77:AX80 BC77:BC80">
    <cfRule type="cellIs" dxfId="58" priority="56" stopIfTrue="1" operator="lessThan">
      <formula>50</formula>
    </cfRule>
  </conditionalFormatting>
  <conditionalFormatting sqref="Y77 AD77">
    <cfRule type="cellIs" dxfId="57" priority="55" stopIfTrue="1" operator="lessThan">
      <formula>50</formula>
    </cfRule>
  </conditionalFormatting>
  <conditionalFormatting sqref="T78:T80">
    <cfRule type="cellIs" dxfId="56" priority="54" stopIfTrue="1" operator="lessThan">
      <formula>50</formula>
    </cfRule>
  </conditionalFormatting>
  <conditionalFormatting sqref="Y78:Y80 AD78:AD80">
    <cfRule type="cellIs" dxfId="55" priority="53" stopIfTrue="1" operator="lessThan">
      <formula>50</formula>
    </cfRule>
  </conditionalFormatting>
  <conditionalFormatting sqref="T81 AI81:AI84 AN81:AN84 AS81:AS84 AX81:AX84 BC81:BC84">
    <cfRule type="cellIs" dxfId="54" priority="52" stopIfTrue="1" operator="lessThan">
      <formula>50</formula>
    </cfRule>
  </conditionalFormatting>
  <conditionalFormatting sqref="Y81 AD81">
    <cfRule type="cellIs" dxfId="53" priority="51" stopIfTrue="1" operator="lessThan">
      <formula>50</formula>
    </cfRule>
  </conditionalFormatting>
  <conditionalFormatting sqref="T82:T84">
    <cfRule type="cellIs" dxfId="52" priority="50" stopIfTrue="1" operator="lessThan">
      <formula>50</formula>
    </cfRule>
  </conditionalFormatting>
  <conditionalFormatting sqref="Y82:Y84 AD82:AD84">
    <cfRule type="cellIs" dxfId="51" priority="49" stopIfTrue="1" operator="lessThan">
      <formula>50</formula>
    </cfRule>
  </conditionalFormatting>
  <conditionalFormatting sqref="T85 AI85:AI88 AN85:AN88 AS85:AS88 AX85:AX88 BC85:BC88">
    <cfRule type="cellIs" dxfId="50" priority="48" stopIfTrue="1" operator="lessThan">
      <formula>50</formula>
    </cfRule>
  </conditionalFormatting>
  <conditionalFormatting sqref="Y85 AD85">
    <cfRule type="cellIs" dxfId="49" priority="47" stopIfTrue="1" operator="lessThan">
      <formula>50</formula>
    </cfRule>
  </conditionalFormatting>
  <conditionalFormatting sqref="T86:T88">
    <cfRule type="cellIs" dxfId="48" priority="46" stopIfTrue="1" operator="lessThan">
      <formula>50</formula>
    </cfRule>
  </conditionalFormatting>
  <conditionalFormatting sqref="Y86:Y88 AD86:AD88">
    <cfRule type="cellIs" dxfId="47" priority="45" stopIfTrue="1" operator="lessThan">
      <formula>50</formula>
    </cfRule>
  </conditionalFormatting>
  <conditionalFormatting sqref="T89 AI89:AI92 AN89:AN92 AS89:AS92 AX89:AX92 BC89:BC92">
    <cfRule type="cellIs" dxfId="46" priority="44" stopIfTrue="1" operator="lessThan">
      <formula>50</formula>
    </cfRule>
  </conditionalFormatting>
  <conditionalFormatting sqref="Y89 AD89">
    <cfRule type="cellIs" dxfId="45" priority="43" stopIfTrue="1" operator="lessThan">
      <formula>50</formula>
    </cfRule>
  </conditionalFormatting>
  <conditionalFormatting sqref="T90:T92">
    <cfRule type="cellIs" dxfId="44" priority="42" stopIfTrue="1" operator="lessThan">
      <formula>50</formula>
    </cfRule>
  </conditionalFormatting>
  <conditionalFormatting sqref="Y90:Y92 AD90:AD92">
    <cfRule type="cellIs" dxfId="43" priority="41" stopIfTrue="1" operator="lessThan">
      <formula>50</formula>
    </cfRule>
  </conditionalFormatting>
  <conditionalFormatting sqref="T93 AI93:AI96 AN93:AN96 AS93:AS96 AX93:AX96 BC93:BC96">
    <cfRule type="cellIs" dxfId="42" priority="40" stopIfTrue="1" operator="lessThan">
      <formula>50</formula>
    </cfRule>
  </conditionalFormatting>
  <conditionalFormatting sqref="Y93 AD93">
    <cfRule type="cellIs" dxfId="41" priority="39" stopIfTrue="1" operator="lessThan">
      <formula>50</formula>
    </cfRule>
  </conditionalFormatting>
  <conditionalFormatting sqref="T94:T96">
    <cfRule type="cellIs" dxfId="40" priority="38" stopIfTrue="1" operator="lessThan">
      <formula>50</formula>
    </cfRule>
  </conditionalFormatting>
  <conditionalFormatting sqref="Y94:Y96 AD94:AD96">
    <cfRule type="cellIs" dxfId="39" priority="37" stopIfTrue="1" operator="lessThan">
      <formula>50</formula>
    </cfRule>
  </conditionalFormatting>
  <conditionalFormatting sqref="T97 AI97:AI100 AN97:AN100 AS97:AS100 AX97:AX100 BC97:BC100">
    <cfRule type="cellIs" dxfId="38" priority="36" stopIfTrue="1" operator="lessThan">
      <formula>50</formula>
    </cfRule>
  </conditionalFormatting>
  <conditionalFormatting sqref="Y97 AD97">
    <cfRule type="cellIs" dxfId="37" priority="35" stopIfTrue="1" operator="lessThan">
      <formula>50</formula>
    </cfRule>
  </conditionalFormatting>
  <conditionalFormatting sqref="T98:T100">
    <cfRule type="cellIs" dxfId="36" priority="34" stopIfTrue="1" operator="lessThan">
      <formula>50</formula>
    </cfRule>
  </conditionalFormatting>
  <conditionalFormatting sqref="Y98:Y100 AD98:AD100">
    <cfRule type="cellIs" dxfId="35" priority="33" stopIfTrue="1" operator="lessThan">
      <formula>50</formula>
    </cfRule>
  </conditionalFormatting>
  <conditionalFormatting sqref="AI38:AI40 AN38:AN40 AS38:AS40 AX38:AX40 BC38:BC40">
    <cfRule type="cellIs" dxfId="34" priority="32" stopIfTrue="1" operator="lessThan">
      <formula>50</formula>
    </cfRule>
  </conditionalFormatting>
  <conditionalFormatting sqref="T38:T40">
    <cfRule type="cellIs" dxfId="33" priority="31" stopIfTrue="1" operator="lessThan">
      <formula>50</formula>
    </cfRule>
  </conditionalFormatting>
  <conditionalFormatting sqref="Y38:Y40 AD38:AD40">
    <cfRule type="cellIs" dxfId="32" priority="30" stopIfTrue="1" operator="lessThan">
      <formula>50</formula>
    </cfRule>
  </conditionalFormatting>
  <conditionalFormatting sqref="T41 AI41:AI44 AN41:AN44 AS41:AS44 AX41:AX44 BC41:BC44">
    <cfRule type="cellIs" dxfId="31" priority="29" stopIfTrue="1" operator="lessThan">
      <formula>50</formula>
    </cfRule>
  </conditionalFormatting>
  <conditionalFormatting sqref="Y41 AD41">
    <cfRule type="cellIs" dxfId="30" priority="28" stopIfTrue="1" operator="lessThan">
      <formula>50</formula>
    </cfRule>
  </conditionalFormatting>
  <conditionalFormatting sqref="T42:T44">
    <cfRule type="cellIs" dxfId="29" priority="27" stopIfTrue="1" operator="lessThan">
      <formula>50</formula>
    </cfRule>
  </conditionalFormatting>
  <conditionalFormatting sqref="Y42:Y44 AD42:AD44">
    <cfRule type="cellIs" dxfId="28" priority="26" stopIfTrue="1" operator="lessThan">
      <formula>50</formula>
    </cfRule>
  </conditionalFormatting>
  <conditionalFormatting sqref="T45 AI45:AI48 AN45:AN48 AS45:AS48 AX45:AX48 BC45:BC48">
    <cfRule type="cellIs" dxfId="27" priority="25" stopIfTrue="1" operator="lessThan">
      <formula>50</formula>
    </cfRule>
  </conditionalFormatting>
  <conditionalFormatting sqref="Y45 AD45">
    <cfRule type="cellIs" dxfId="26" priority="24" stopIfTrue="1" operator="lessThan">
      <formula>50</formula>
    </cfRule>
  </conditionalFormatting>
  <conditionalFormatting sqref="T46:T48">
    <cfRule type="cellIs" dxfId="25" priority="23" stopIfTrue="1" operator="lessThan">
      <formula>50</formula>
    </cfRule>
  </conditionalFormatting>
  <conditionalFormatting sqref="Y46:Y48 AD46:AD48">
    <cfRule type="cellIs" dxfId="24" priority="22" stopIfTrue="1" operator="lessThan">
      <formula>50</formula>
    </cfRule>
  </conditionalFormatting>
  <conditionalFormatting sqref="T49 AI49:AI52 AN49:AN52 AS49:AS52 AX49:AX52 BC49:BC52">
    <cfRule type="cellIs" dxfId="23" priority="21" stopIfTrue="1" operator="lessThan">
      <formula>50</formula>
    </cfRule>
  </conditionalFormatting>
  <conditionalFormatting sqref="Y49 AD49">
    <cfRule type="cellIs" dxfId="22" priority="20" stopIfTrue="1" operator="lessThan">
      <formula>50</formula>
    </cfRule>
  </conditionalFormatting>
  <conditionalFormatting sqref="T50:T52">
    <cfRule type="cellIs" dxfId="21" priority="19" stopIfTrue="1" operator="lessThan">
      <formula>50</formula>
    </cfRule>
  </conditionalFormatting>
  <conditionalFormatting sqref="Y50:Y52 AD50:AD52">
    <cfRule type="cellIs" dxfId="20" priority="18" stopIfTrue="1" operator="lessThan">
      <formula>50</formula>
    </cfRule>
  </conditionalFormatting>
  <conditionalFormatting sqref="T53 AI53:AI56 AN53:AN56 AS53:AS56 AX53:AX56 BC53:BC56">
    <cfRule type="cellIs" dxfId="19" priority="17" stopIfTrue="1" operator="lessThan">
      <formula>50</formula>
    </cfRule>
  </conditionalFormatting>
  <conditionalFormatting sqref="Y53 AD53">
    <cfRule type="cellIs" dxfId="18" priority="16" stopIfTrue="1" operator="lessThan">
      <formula>50</formula>
    </cfRule>
  </conditionalFormatting>
  <conditionalFormatting sqref="T54:T56">
    <cfRule type="cellIs" dxfId="17" priority="15" stopIfTrue="1" operator="lessThan">
      <formula>50</formula>
    </cfRule>
  </conditionalFormatting>
  <conditionalFormatting sqref="Y54:Y56 AD54:AD56">
    <cfRule type="cellIs" dxfId="16" priority="14" stopIfTrue="1" operator="lessThan">
      <formula>50</formula>
    </cfRule>
  </conditionalFormatting>
  <conditionalFormatting sqref="T57 AI57:AI60 AN57:AN60 AS57:AS60 AX57:AX60 BC57:BC60">
    <cfRule type="cellIs" dxfId="15" priority="13" stopIfTrue="1" operator="lessThan">
      <formula>50</formula>
    </cfRule>
  </conditionalFormatting>
  <conditionalFormatting sqref="Y57 AD57">
    <cfRule type="cellIs" dxfId="14" priority="12" stopIfTrue="1" operator="lessThan">
      <formula>50</formula>
    </cfRule>
  </conditionalFormatting>
  <conditionalFormatting sqref="T58:T60">
    <cfRule type="cellIs" dxfId="13" priority="11" stopIfTrue="1" operator="lessThan">
      <formula>50</formula>
    </cfRule>
  </conditionalFormatting>
  <conditionalFormatting sqref="Y58:Y60 AD58:AD60">
    <cfRule type="cellIs" dxfId="12" priority="10" stopIfTrue="1" operator="lessThan">
      <formula>50</formula>
    </cfRule>
  </conditionalFormatting>
  <conditionalFormatting sqref="T61 AI61:AI64 AN61:AN64 AS61:AS64 AX61:AX64 BC61:BC64">
    <cfRule type="cellIs" dxfId="11" priority="9" stopIfTrue="1" operator="lessThan">
      <formula>50</formula>
    </cfRule>
  </conditionalFormatting>
  <conditionalFormatting sqref="Y61 AD61">
    <cfRule type="cellIs" dxfId="10" priority="8" stopIfTrue="1" operator="lessThan">
      <formula>50</formula>
    </cfRule>
  </conditionalFormatting>
  <conditionalFormatting sqref="T62:T64">
    <cfRule type="cellIs" dxfId="9" priority="7" stopIfTrue="1" operator="lessThan">
      <formula>50</formula>
    </cfRule>
  </conditionalFormatting>
  <conditionalFormatting sqref="Y62:Y64 AD62:AD64">
    <cfRule type="cellIs" dxfId="8" priority="6" stopIfTrue="1" operator="lessThan">
      <formula>50</formula>
    </cfRule>
  </conditionalFormatting>
  <conditionalFormatting sqref="T65 AI65:AI68 AN65:AN68 AS65:AS68 AX65:AX68 BC65:BC68">
    <cfRule type="cellIs" dxfId="7" priority="5" stopIfTrue="1" operator="lessThan">
      <formula>50</formula>
    </cfRule>
  </conditionalFormatting>
  <conditionalFormatting sqref="Y65 AD65">
    <cfRule type="cellIs" dxfId="6" priority="4" stopIfTrue="1" operator="lessThan">
      <formula>50</formula>
    </cfRule>
  </conditionalFormatting>
  <conditionalFormatting sqref="T66:T68">
    <cfRule type="cellIs" dxfId="5" priority="3" stopIfTrue="1" operator="lessThan">
      <formula>50</formula>
    </cfRule>
  </conditionalFormatting>
  <conditionalFormatting sqref="Y66:Y68 AD66:AD68">
    <cfRule type="cellIs" dxfId="4" priority="2" stopIfTrue="1" operator="lessThan">
      <formula>50</formula>
    </cfRule>
  </conditionalFormatting>
  <conditionalFormatting sqref="AX133:AX134 AS133:AS134 AN133:AN134 BC133:BC134">
    <cfRule type="cellIs" dxfId="3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4</vt:i4>
      </vt:variant>
    </vt:vector>
  </HeadingPairs>
  <TitlesOfParts>
    <vt:vector size="9" baseType="lpstr">
      <vt:lpstr>الثاني الثانوي</vt:lpstr>
      <vt:lpstr>الاول الثانوي</vt:lpstr>
      <vt:lpstr>الاساسي</vt:lpstr>
      <vt:lpstr>بيانات الاول الثانوي</vt:lpstr>
      <vt:lpstr>بيانات الثاني الثانوي</vt:lpstr>
      <vt:lpstr>بيانات</vt:lpstr>
      <vt:lpstr>بيانات1</vt:lpstr>
      <vt:lpstr>مرجع1</vt:lpstr>
      <vt:lpstr>مرجع2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المدني</dc:creator>
  <cp:lastModifiedBy>الصاري</cp:lastModifiedBy>
  <cp:lastPrinted>2016-01-19T17:27:33Z</cp:lastPrinted>
  <dcterms:created xsi:type="dcterms:W3CDTF">2016-01-18T18:29:55Z</dcterms:created>
  <dcterms:modified xsi:type="dcterms:W3CDTF">2016-01-19T18:36:09Z</dcterms:modified>
</cp:coreProperties>
</file>